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70" windowHeight="12045" firstSheet="4" activeTab="4"/>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 name="Sheet1" sheetId="12" r:id="rId12"/>
  </sheets>
  <definedNames>
    <definedName name="_xlnm.Print_Area" localSheetId="1">财政拨款收支总表1!$B$1:$G$40</definedName>
    <definedName name="_xlnm.Print_Area" localSheetId="2">一般公共预算支出表2!$B$2:$H$44</definedName>
    <definedName name="_xlnm.Print_Area" localSheetId="3">一般公共预算基本支出表3!$B$1:$H$51</definedName>
    <definedName name="_xlnm.Print_Area" localSheetId="4">一般公共预算“三公”经费支出表4!$B$2:$M$16</definedName>
    <definedName name="_xlnm.Print_Area" localSheetId="5">政府性基金预算支出表5!$B$1:$H$12</definedName>
    <definedName name="_xlnm.Print_Area" localSheetId="6">政府性基金预算“三公”经费支出表6!$B$2:$M$22</definedName>
    <definedName name="_xlnm.Print_Area" localSheetId="7">部门收支总表7!$B$2:$E$39</definedName>
    <definedName name="_xlnm.Print_Area" localSheetId="8">部门收入总表8!$B$1:$N$9</definedName>
    <definedName name="_xlnm.Print_Area" localSheetId="9">部门支出总表9!$B$1:$I$57</definedName>
    <definedName name="_xlnm.Print_Titles" localSheetId="10">项目支出绩效信息表10!$1:$4</definedName>
  </definedNames>
  <calcPr calcId="144525"/>
</workbook>
</file>

<file path=xl/sharedStrings.xml><?xml version="1.0" encoding="utf-8"?>
<sst xmlns="http://schemas.openxmlformats.org/spreadsheetml/2006/main" count="2749" uniqueCount="799">
  <si>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</si>
  <si>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</si>
  <si>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</si>
  <si>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</si>
  <si>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</si>
  <si>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</si>
  <si>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</si>
  <si>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</si>
  <si>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</si>
  <si>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</si>
  <si>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</si>
  <si>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</si>
  <si>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</si>
  <si>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73,163.69</t>
  </si>
  <si>
    <t>一、本年支出</t>
  </si>
  <si>
    <t>75,136.73</t>
  </si>
  <si>
    <t>75,062.20</t>
  </si>
  <si>
    <t>74.53</t>
  </si>
  <si>
    <r>
      <rPr>
        <sz val="11"/>
        <rFont val="宋体"/>
        <charset val="134"/>
      </rPr>
      <t>一般公共预算资金</t>
    </r>
  </si>
  <si>
    <t>73,128.69</t>
  </si>
  <si>
    <r>
      <rPr>
        <sz val="11"/>
        <rFont val="宋体"/>
        <charset val="134"/>
      </rPr>
      <t> 一般公共服务支出</t>
    </r>
  </si>
  <si>
    <t>46.80</t>
  </si>
  <si>
    <r>
      <rPr>
        <sz val="11"/>
        <rFont val="宋体"/>
        <charset val="134"/>
      </rPr>
      <t>政府性基金预算资金</t>
    </r>
  </si>
  <si>
    <t>35.00</t>
  </si>
  <si>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</si>
  <si>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</si>
  <si>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</si>
  <si>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</si>
  <si>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</si>
  <si>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65,605.56</t>
  </si>
  <si>
    <r>
      <rPr>
        <sz val="11"/>
        <rFont val="宋体"/>
        <charset val="134"/>
      </rPr>
      <t> 科学技术支出</t>
    </r>
  </si>
  <si>
    <t>2,787.58</t>
  </si>
  <si>
    <r>
      <rPr>
        <sz val="11"/>
        <rFont val="宋体"/>
        <charset val="134"/>
      </rPr>
      <t> 文化旅游体育与传媒支出</t>
    </r>
  </si>
  <si>
    <r>
      <rPr>
        <sz val="11"/>
        <rFont val="宋体"/>
        <charset val="134"/>
      </rPr>
      <t> 社会保障和就业支出</t>
    </r>
  </si>
  <si>
    <t>3,599.51</t>
  </si>
  <si>
    <r>
      <rPr>
        <sz val="11"/>
        <rFont val="宋体"/>
        <charset val="134"/>
      </rPr>
      <t> 社会保险基金支出</t>
    </r>
  </si>
  <si>
    <r>
      <rPr>
        <sz val="11"/>
        <rFont val="宋体"/>
        <charset val="134"/>
      </rPr>
      <t> 卫生健康支出</t>
    </r>
  </si>
  <si>
    <t>1,101.61</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</si>
  <si>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</si>
  <si>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</si>
  <si>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</si>
  <si>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</si>
  <si>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</si>
  <si>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</si>
  <si>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</si>
  <si>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</si>
  <si>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</si>
  <si>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</si>
  <si>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1,921.14</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</si>
  <si>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</si>
  <si>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</si>
  <si>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</si>
  <si>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</si>
  <si>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</si>
  <si>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</si>
  <si>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</si>
  <si>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</si>
  <si>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</si>
  <si>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</si>
  <si>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</si>
  <si>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1,973.04</t>
  </si>
  <si>
    <t>二、结转下年</t>
  </si>
  <si>
    <r>
      <rPr>
        <sz val="11"/>
        <rFont val="宋体"/>
        <charset val="134"/>
      </rPr>
      <t>  （一）一般公共预算拨款</t>
    </r>
  </si>
  <si>
    <t>1,933.51</t>
  </si>
  <si>
    <r>
      <rPr>
        <sz val="11"/>
        <rFont val="宋体"/>
        <charset val="134"/>
      </rPr>
      <t>  （二）政府性基金预算拨款</t>
    </r>
  </si>
  <si>
    <t>39.53</t>
  </si>
  <si>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</si>
  <si>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</si>
  <si>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</si>
  <si>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</si>
  <si>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</si>
  <si>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</si>
  <si>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</si>
  <si>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</si>
  <si>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</si>
  <si>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</si>
  <si>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</si>
  <si>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</si>
  <si>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</si>
  <si>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34,639.66</t>
  </si>
  <si>
    <t>40,422.54</t>
  </si>
  <si>
    <t>201</t>
  </si>
  <si>
    <r>
      <rPr>
        <sz val="11"/>
        <rFont val="宋体"/>
        <charset val="134"/>
      </rPr>
      <t>一般公共服务支出</t>
    </r>
  </si>
  <si>
    <t>14</t>
  </si>
  <si>
    <r>
      <rPr>
        <sz val="11"/>
        <rFont val="宋体"/>
        <charset val="134"/>
      </rPr>
      <t>知识产权事务</t>
    </r>
  </si>
  <si>
    <t>99</t>
  </si>
  <si>
    <r>
      <rPr>
        <sz val="11"/>
        <rFont val="宋体"/>
        <charset val="134"/>
      </rPr>
      <t>其他知识产权事务支出</t>
    </r>
  </si>
  <si>
    <t>205</t>
  </si>
  <si>
    <r>
      <rPr>
        <sz val="11"/>
        <rFont val="宋体"/>
        <charset val="134"/>
      </rPr>
      <t>教育支出</t>
    </r>
  </si>
  <si>
    <t>28,017.40</t>
  </si>
  <si>
    <t>37,588.16</t>
  </si>
  <si>
    <t>02</t>
  </si>
  <si>
    <r>
      <rPr>
        <sz val="11"/>
        <rFont val="宋体"/>
        <charset val="134"/>
      </rPr>
      <t>普通教育</t>
    </r>
  </si>
  <si>
    <t>64,786.36</t>
  </si>
  <si>
    <t>36,768.96</t>
  </si>
  <si>
    <t>01</t>
  </si>
  <si>
    <r>
      <rPr>
        <sz val="11"/>
        <rFont val="宋体"/>
        <charset val="134"/>
      </rPr>
      <t>学前教育</t>
    </r>
  </si>
  <si>
    <t>20.00</t>
  </si>
  <si>
    <r>
      <rPr>
        <sz val="11"/>
        <rFont val="宋体"/>
        <charset val="134"/>
      </rPr>
      <t>小学教育</t>
    </r>
  </si>
  <si>
    <t>1,488.60</t>
  </si>
  <si>
    <t>05</t>
  </si>
  <si>
    <r>
      <rPr>
        <sz val="11"/>
        <rFont val="宋体"/>
        <charset val="134"/>
      </rPr>
      <t>高等教育</t>
    </r>
  </si>
  <si>
    <t>63,277.76</t>
  </si>
  <si>
    <t>35,260.36</t>
  </si>
  <si>
    <t>06</t>
  </si>
  <si>
    <r>
      <rPr>
        <sz val="11"/>
        <rFont val="宋体"/>
        <charset val="134"/>
      </rPr>
      <t>留学教育</t>
    </r>
  </si>
  <si>
    <t>819.20</t>
  </si>
  <si>
    <r>
      <rPr>
        <sz val="11"/>
        <rFont val="宋体"/>
        <charset val="134"/>
      </rPr>
      <t>来华留学教育</t>
    </r>
  </si>
  <si>
    <t>206</t>
  </si>
  <si>
    <r>
      <rPr>
        <sz val="11"/>
        <rFont val="宋体"/>
        <charset val="134"/>
      </rPr>
      <t>科学技术支出</t>
    </r>
  </si>
  <si>
    <r>
      <rPr>
        <sz val="11"/>
        <rFont val="宋体"/>
        <charset val="134"/>
      </rPr>
      <t>基础研究</t>
    </r>
  </si>
  <si>
    <t>875.30</t>
  </si>
  <si>
    <t>03</t>
  </si>
  <si>
    <r>
      <rPr>
        <sz val="11"/>
        <rFont val="宋体"/>
        <charset val="134"/>
      </rPr>
      <t>自然科学基金</t>
    </r>
  </si>
  <si>
    <t>788.26</t>
  </si>
  <si>
    <t>08</t>
  </si>
  <si>
    <r>
      <rPr>
        <sz val="11"/>
        <rFont val="宋体"/>
        <charset val="134"/>
      </rPr>
      <t>科技人才队伍建设</t>
    </r>
  </si>
  <si>
    <t>87.05</t>
  </si>
  <si>
    <r>
      <rPr>
        <sz val="11"/>
        <rFont val="宋体"/>
        <charset val="134"/>
      </rPr>
      <t>科技条件与服务</t>
    </r>
  </si>
  <si>
    <t>652.03</t>
  </si>
  <si>
    <r>
      <rPr>
        <sz val="11"/>
        <rFont val="宋体"/>
        <charset val="134"/>
      </rPr>
      <t>科技条件专项</t>
    </r>
  </si>
  <si>
    <t>07</t>
  </si>
  <si>
    <r>
      <rPr>
        <sz val="11"/>
        <rFont val="宋体"/>
        <charset val="134"/>
      </rPr>
      <t>科学技术普及</t>
    </r>
  </si>
  <si>
    <t>10.00</t>
  </si>
  <si>
    <r>
      <rPr>
        <sz val="11"/>
        <rFont val="宋体"/>
        <charset val="134"/>
      </rPr>
      <t>其他科学技术普及支出</t>
    </r>
  </si>
  <si>
    <t>09</t>
  </si>
  <si>
    <r>
      <rPr>
        <sz val="11"/>
        <rFont val="宋体"/>
        <charset val="134"/>
      </rPr>
      <t>科技重大项目</t>
    </r>
  </si>
  <si>
    <t>831.67</t>
  </si>
  <si>
    <r>
      <rPr>
        <sz val="11"/>
        <rFont val="宋体"/>
        <charset val="134"/>
      </rPr>
      <t>科技重大专项</t>
    </r>
  </si>
  <si>
    <t>150.32</t>
  </si>
  <si>
    <r>
      <rPr>
        <sz val="11"/>
        <rFont val="宋体"/>
        <charset val="134"/>
      </rPr>
      <t>重点研发计划</t>
    </r>
  </si>
  <si>
    <t>681.34</t>
  </si>
  <si>
    <r>
      <rPr>
        <sz val="11"/>
        <rFont val="宋体"/>
        <charset val="134"/>
      </rPr>
      <t>其他科学技术支出</t>
    </r>
  </si>
  <si>
    <t>418.58</t>
  </si>
  <si>
    <r>
      <rPr>
        <sz val="11"/>
        <rFont val="宋体"/>
        <charset val="134"/>
      </rPr>
      <t>科技奖励</t>
    </r>
  </si>
  <si>
    <t>8.00</t>
  </si>
  <si>
    <t>410.58</t>
  </si>
  <si>
    <t>208</t>
  </si>
  <si>
    <r>
      <rPr>
        <sz val="11"/>
        <rFont val="宋体"/>
        <charset val="134"/>
      </rPr>
      <t>社会保障和就业支出</t>
    </r>
  </si>
  <si>
    <r>
      <rPr>
        <sz val="11"/>
        <rFont val="宋体"/>
        <charset val="134"/>
      </rPr>
      <t>行政事业单位养老支出</t>
    </r>
  </si>
  <si>
    <t>3,562.85</t>
  </si>
  <si>
    <r>
      <rPr>
        <sz val="11"/>
        <rFont val="宋体"/>
        <charset val="134"/>
      </rPr>
      <t>事业单位离退休</t>
    </r>
  </si>
  <si>
    <t>49.80</t>
  </si>
  <si>
    <r>
      <rPr>
        <sz val="11"/>
        <rFont val="宋体"/>
        <charset val="134"/>
      </rPr>
      <t>机关事业单位基本养老保险缴费支出</t>
    </r>
  </si>
  <si>
    <t>2,342.03</t>
  </si>
  <si>
    <r>
      <rPr>
        <sz val="11"/>
        <rFont val="宋体"/>
        <charset val="134"/>
      </rPr>
      <t>机关事业单位职业年金缴费支出</t>
    </r>
  </si>
  <si>
    <t>1,171.02</t>
  </si>
  <si>
    <r>
      <rPr>
        <sz val="11"/>
        <rFont val="宋体"/>
        <charset val="134"/>
      </rPr>
      <t>抚恤</t>
    </r>
  </si>
  <si>
    <t>36.67</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</si>
  <si>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</si>
  <si>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</si>
  <si>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</si>
  <si>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</si>
  <si>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</si>
  <si>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</si>
  <si>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</si>
  <si>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</si>
  <si>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</si>
  <si>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</si>
  <si>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</si>
  <si>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</si>
  <si>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2023年基本支出</t>
  </si>
  <si>
    <t>人员经费</t>
  </si>
  <si>
    <t>公用经费</t>
  </si>
  <si>
    <t>24,544.96</t>
  </si>
  <si>
    <t>10,094.70</t>
  </si>
  <si>
    <t>301</t>
  </si>
  <si>
    <r>
      <rPr>
        <sz val="11"/>
        <rFont val="宋体"/>
        <charset val="134"/>
      </rPr>
      <t>工资福利支出</t>
    </r>
  </si>
  <si>
    <t>24,195.17</t>
  </si>
  <si>
    <t>24,185.17</t>
  </si>
  <si>
    <r>
      <rPr>
        <sz val="11"/>
        <rFont val="宋体"/>
        <charset val="134"/>
      </rPr>
      <t>基本工资</t>
    </r>
  </si>
  <si>
    <t>7,704.53</t>
  </si>
  <si>
    <r>
      <rPr>
        <sz val="11"/>
        <rFont val="宋体"/>
        <charset val="134"/>
      </rPr>
      <t>津贴补贴</t>
    </r>
  </si>
  <si>
    <t>2,843.56</t>
  </si>
  <si>
    <r>
      <rPr>
        <sz val="11"/>
        <rFont val="宋体"/>
        <charset val="134"/>
      </rPr>
      <t>奖金</t>
    </r>
  </si>
  <si>
    <r>
      <rPr>
        <sz val="11"/>
        <rFont val="宋体"/>
        <charset val="134"/>
      </rPr>
      <t>伙食补助费</t>
    </r>
  </si>
  <si>
    <r>
      <rPr>
        <sz val="11"/>
        <rFont val="宋体"/>
        <charset val="134"/>
      </rPr>
      <t>绩效工资</t>
    </r>
  </si>
  <si>
    <t>6,045.52</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</si>
  <si>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</si>
  <si>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</si>
  <si>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</si>
  <si>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</si>
  <si>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</si>
  <si>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</si>
  <si>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116.64</t>
  </si>
  <si>
    <t>13</t>
  </si>
  <si>
    <r>
      <rPr>
        <sz val="11"/>
        <rFont val="宋体"/>
        <charset val="134"/>
      </rPr>
      <t>医疗费</t>
    </r>
  </si>
  <si>
    <t>140.53</t>
  </si>
  <si>
    <r>
      <rPr>
        <sz val="11"/>
        <rFont val="宋体"/>
        <charset val="134"/>
      </rPr>
      <t>其他工资福利支出</t>
    </r>
  </si>
  <si>
    <t>808.60</t>
  </si>
  <si>
    <t>798.60</t>
  </si>
  <si>
    <t>302</t>
  </si>
  <si>
    <r>
      <rPr>
        <sz val="11"/>
        <rFont val="宋体"/>
        <charset val="134"/>
      </rPr>
      <t>商品和服务支出</t>
    </r>
  </si>
  <si>
    <t>9,995.48</t>
  </si>
  <si>
    <t>260.78</t>
  </si>
  <si>
    <t>9,734.70</t>
  </si>
  <si>
    <r>
      <rPr>
        <sz val="11"/>
        <rFont val="宋体"/>
        <charset val="134"/>
      </rPr>
      <t>办公费</t>
    </r>
  </si>
  <si>
    <t>470.00</t>
  </si>
  <si>
    <r>
      <rPr>
        <sz val="11"/>
        <rFont val="宋体"/>
        <charset val="134"/>
      </rPr>
      <t>印刷费</t>
    </r>
  </si>
  <si>
    <t>475.00</t>
  </si>
  <si>
    <r>
      <rPr>
        <sz val="11"/>
        <rFont val="宋体"/>
        <charset val="134"/>
      </rPr>
      <t>咨询费</t>
    </r>
  </si>
  <si>
    <t>30.00</t>
  </si>
  <si>
    <t>04</t>
  </si>
  <si>
    <r>
      <rPr>
        <sz val="11"/>
        <rFont val="宋体"/>
        <charset val="134"/>
      </rPr>
      <t>手续费</t>
    </r>
  </si>
  <si>
    <r>
      <rPr>
        <sz val="11"/>
        <rFont val="宋体"/>
        <charset val="134"/>
      </rPr>
      <t>水费</t>
    </r>
  </si>
  <si>
    <t>310.00</t>
  </si>
  <si>
    <r>
      <rPr>
        <sz val="11"/>
        <rFont val="宋体"/>
        <charset val="134"/>
      </rPr>
      <t>电费</t>
    </r>
  </si>
  <si>
    <t>700.00</t>
  </si>
  <si>
    <r>
      <rPr>
        <sz val="11"/>
        <rFont val="宋体"/>
        <charset val="134"/>
      </rPr>
      <t>邮电费</t>
    </r>
  </si>
  <si>
    <t>302.67</t>
  </si>
  <si>
    <t>252.67</t>
  </si>
  <si>
    <t>50.00</t>
  </si>
  <si>
    <r>
      <rPr>
        <sz val="11"/>
        <rFont val="宋体"/>
        <charset val="134"/>
      </rPr>
      <t>物业管理费</t>
    </r>
  </si>
  <si>
    <r>
      <rPr>
        <sz val="11"/>
        <rFont val="宋体"/>
        <charset val="134"/>
      </rPr>
      <t>差旅费</t>
    </r>
  </si>
  <si>
    <t>450.00</t>
  </si>
  <si>
    <r>
      <rPr>
        <sz val="11"/>
        <rFont val="宋体"/>
        <charset val="134"/>
      </rPr>
      <t>维修（护）费</t>
    </r>
  </si>
  <si>
    <t>1,078.00</t>
  </si>
  <si>
    <r>
      <rPr>
        <sz val="11"/>
        <rFont val="宋体"/>
        <charset val="134"/>
      </rPr>
      <t>租赁费</t>
    </r>
  </si>
  <si>
    <t>1,149.00</t>
  </si>
  <si>
    <t>15</t>
  </si>
  <si>
    <r>
      <rPr>
        <sz val="11"/>
        <rFont val="宋体"/>
        <charset val="134"/>
      </rPr>
      <t>会议费</t>
    </r>
  </si>
  <si>
    <t>16</t>
  </si>
  <si>
    <r>
      <rPr>
        <sz val="11"/>
        <rFont val="宋体"/>
        <charset val="134"/>
      </rPr>
      <t>培训费</t>
    </r>
  </si>
  <si>
    <t>60.00</t>
  </si>
  <si>
    <t>18</t>
  </si>
  <si>
    <r>
      <rPr>
        <sz val="11"/>
        <rFont val="宋体"/>
        <charset val="134"/>
      </rPr>
      <t>专用材料费</t>
    </r>
  </si>
  <si>
    <t>630.00</t>
  </si>
  <si>
    <t>26</t>
  </si>
  <si>
    <r>
      <rPr>
        <sz val="11"/>
        <rFont val="宋体"/>
        <charset val="134"/>
      </rPr>
      <t>劳务费</t>
    </r>
  </si>
  <si>
    <t>930.00</t>
  </si>
  <si>
    <t>27</t>
  </si>
  <si>
    <r>
      <rPr>
        <sz val="11"/>
        <rFont val="宋体"/>
        <charset val="134"/>
      </rPr>
      <t>委托业务费</t>
    </r>
  </si>
  <si>
    <t>520.00</t>
  </si>
  <si>
    <t>28</t>
  </si>
  <si>
    <r>
      <rPr>
        <sz val="11"/>
        <rFont val="宋体"/>
        <charset val="134"/>
      </rPr>
      <t>工会经费</t>
    </r>
  </si>
  <si>
    <t>500.00</t>
  </si>
  <si>
    <t>39</t>
  </si>
  <si>
    <r>
      <rPr>
        <sz val="11"/>
        <rFont val="宋体"/>
        <charset val="134"/>
      </rPr>
      <t>其他交通费用</t>
    </r>
  </si>
  <si>
    <t>8.11</t>
  </si>
  <si>
    <r>
      <rPr>
        <sz val="11"/>
        <rFont val="宋体"/>
        <charset val="134"/>
      </rPr>
      <t>其他商品和服务支出</t>
    </r>
  </si>
  <si>
    <t>2,362.70</t>
  </si>
  <si>
    <t>303</t>
  </si>
  <si>
    <r>
      <rPr>
        <sz val="11"/>
        <rFont val="宋体"/>
        <charset val="134"/>
      </rPr>
      <t>对个人和家庭的补助</t>
    </r>
  </si>
  <si>
    <t>99.01</t>
  </si>
  <si>
    <r>
      <rPr>
        <sz val="11"/>
        <rFont val="宋体"/>
        <charset val="134"/>
      </rPr>
      <t>离休费</t>
    </r>
  </si>
  <si>
    <r>
      <rPr>
        <sz val="11"/>
        <rFont val="宋体"/>
        <charset val="134"/>
      </rPr>
      <t>生活补助</t>
    </r>
  </si>
  <si>
    <r>
      <rPr>
        <sz val="11"/>
        <rFont val="宋体"/>
        <charset val="134"/>
      </rPr>
      <t>助学金</t>
    </r>
  </si>
  <si>
    <r>
      <rPr>
        <sz val="11"/>
        <rFont val="宋体"/>
        <charset val="134"/>
      </rPr>
      <t>奖励金</t>
    </r>
  </si>
  <si>
    <t>12.54</t>
  </si>
  <si>
    <r>
      <rPr>
        <sz val="11"/>
        <rFont val="宋体"/>
        <charset val="134"/>
      </rPr>
      <t>其他对个人和家庭的补助</t>
    </r>
  </si>
  <si>
    <t>310</t>
  </si>
  <si>
    <r>
      <rPr>
        <sz val="11"/>
        <rFont val="宋体"/>
        <charset val="134"/>
      </rPr>
      <t>资本性支出</t>
    </r>
  </si>
  <si>
    <t>350.00</t>
  </si>
  <si>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</si>
  <si>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</si>
  <si>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</si>
  <si>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其他资本性支出</t>
    </r>
  </si>
  <si>
    <t>一般公共预算“三公”经费支出表</t>
  </si>
  <si>
    <t>2022年预算数</t>
  </si>
  <si>
    <t>因公出国
（境）费用</t>
  </si>
  <si>
    <t>公务用车购置及运行费</t>
  </si>
  <si>
    <t>公务接待费</t>
  </si>
  <si>
    <t>小计</t>
  </si>
  <si>
    <t>公务用车
购置费</t>
  </si>
  <si>
    <t>公务用车
运行费</t>
  </si>
  <si>
    <t>295.00</t>
  </si>
  <si>
    <t>100.00</t>
  </si>
  <si>
    <t>95.00</t>
  </si>
  <si>
    <t>取数说明：取数口径不包含指标类型222、232</t>
  </si>
  <si>
    <t xml:space="preserve">2023年没有发生与该表相关的预算支出数据   </t>
  </si>
  <si>
    <t>政府性基金预算支出表</t>
  </si>
  <si>
    <t>229</t>
  </si>
  <si>
    <r>
      <rPr>
        <sz val="11"/>
        <rFont val="宋体"/>
        <charset val="134"/>
      </rPr>
      <t>其他支出</t>
    </r>
  </si>
  <si>
    <t>60</t>
  </si>
  <si>
    <r>
      <rPr>
        <sz val="11"/>
        <rFont val="宋体"/>
        <charset val="134"/>
      </rPr>
      <t>彩票公益金安排的支出</t>
    </r>
  </si>
  <si>
    <r>
      <rPr>
        <sz val="11"/>
        <rFont val="宋体"/>
        <charset val="134"/>
      </rPr>
      <t>用于教育事业的彩票公益金支出</t>
    </r>
  </si>
  <si>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</si>
  <si>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</si>
  <si>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</si>
  <si>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</si>
  <si>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</si>
  <si>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</si>
  <si>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</si>
  <si>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</si>
  <si>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</si>
  <si>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</si>
  <si>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</si>
  <si>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</si>
  <si>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</si>
  <si>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</si>
  <si>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</si>
  <si>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</si>
  <si>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</si>
  <si>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</si>
  <si>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</si>
  <si>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</si>
  <si>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</si>
  <si>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</si>
  <si>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</si>
  <si>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</si>
  <si>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</si>
  <si>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</si>
  <si>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</si>
  <si>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</si>
  <si>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</si>
  <si>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</si>
  <si>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</si>
  <si>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</si>
  <si>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</si>
  <si>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</si>
  <si>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</si>
  <si>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</si>
  <si>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</si>
  <si>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</si>
  <si>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</si>
  <si>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</si>
  <si>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</si>
  <si>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</si>
  <si>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</si>
  <si>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</si>
  <si>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</si>
  <si>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</si>
  <si>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</si>
  <si>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</si>
  <si>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</si>
  <si>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</si>
  <si>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</si>
  <si>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</si>
  <si>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</si>
  <si>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</si>
  <si>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</si>
  <si>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</si>
  <si>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</si>
  <si>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</si>
  <si>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</si>
  <si>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</si>
  <si>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</si>
  <si>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203009</t>
  </si>
  <si>
    <r>
      <rPr>
        <sz val="11"/>
        <rFont val="宋体"/>
        <charset val="134"/>
      </rPr>
      <t>海南师范大学</t>
    </r>
  </si>
  <si>
    <t>203009001</t>
  </si>
  <si>
    <r>
      <rPr>
        <sz val="11"/>
        <rFont val="宋体"/>
        <charset val="134"/>
      </rPr>
      <t>海南师范大学本级</t>
    </r>
  </si>
  <si>
    <t>部门支出总表</t>
  </si>
  <si>
    <t>121,003.96</t>
  </si>
  <si>
    <t>48,904.28</t>
  </si>
  <si>
    <t>11,653.61</t>
  </si>
  <si>
    <t>60,446.07</t>
  </si>
  <si>
    <t>102,930.05</t>
  </si>
  <si>
    <t>36,079.29</t>
  </si>
  <si>
    <t>55,197.16</t>
  </si>
  <si>
    <t>102,110.85</t>
  </si>
  <si>
    <t>54,377.96</t>
  </si>
  <si>
    <t>100,602.25</t>
  </si>
  <si>
    <t>52,869.36</t>
  </si>
  <si>
    <t>5,097.58</t>
  </si>
  <si>
    <t>1,505.30</t>
  </si>
  <si>
    <t>1,188.26</t>
  </si>
  <si>
    <r>
      <rPr>
        <sz val="11"/>
        <rFont val="宋体"/>
        <charset val="134"/>
      </rPr>
      <t>实验室及相关设施</t>
    </r>
  </si>
  <si>
    <t>140.00</t>
  </si>
  <si>
    <t>177.05</t>
  </si>
  <si>
    <r>
      <rPr>
        <sz val="11"/>
        <rFont val="宋体"/>
        <charset val="134"/>
      </rPr>
      <t>应用研究</t>
    </r>
  </si>
  <si>
    <t>180.00</t>
  </si>
  <si>
    <r>
      <rPr>
        <sz val="11"/>
        <rFont val="宋体"/>
        <charset val="134"/>
      </rPr>
      <t>社会公益研究</t>
    </r>
  </si>
  <si>
    <t>160.00</t>
  </si>
  <si>
    <r>
      <rPr>
        <sz val="11"/>
        <rFont val="宋体"/>
        <charset val="134"/>
      </rPr>
      <t>其他应用研究支出</t>
    </r>
  </si>
  <si>
    <r>
      <rPr>
        <sz val="11"/>
        <rFont val="宋体"/>
        <charset val="134"/>
      </rPr>
      <t>技术研究与开发</t>
    </r>
  </si>
  <si>
    <r>
      <rPr>
        <sz val="11"/>
        <rFont val="宋体"/>
        <charset val="134"/>
      </rPr>
      <t>其他技术研究与开发支出</t>
    </r>
  </si>
  <si>
    <r>
      <rPr>
        <sz val="11"/>
        <rFont val="宋体"/>
        <charset val="134"/>
      </rPr>
      <t>科普活动</t>
    </r>
  </si>
  <si>
    <t>1,831.67</t>
  </si>
  <si>
    <t>650.32</t>
  </si>
  <si>
    <t>1,181.34</t>
  </si>
  <si>
    <t>858.58</t>
  </si>
  <si>
    <t>850.58</t>
  </si>
  <si>
    <t>207</t>
  </si>
  <si>
    <r>
      <rPr>
        <sz val="11"/>
        <rFont val="宋体"/>
        <charset val="134"/>
      </rPr>
      <t>文化旅游体育与传媒支出</t>
    </r>
  </si>
  <si>
    <r>
      <rPr>
        <sz val="11"/>
        <rFont val="宋体"/>
        <charset val="134"/>
      </rPr>
      <t>其他文化旅游体育与传媒支出</t>
    </r>
  </si>
  <si>
    <t>6,859.24</t>
  </si>
  <si>
    <t>6,820.85</t>
  </si>
  <si>
    <t>4,669.03</t>
  </si>
  <si>
    <t>2,102.02</t>
  </si>
  <si>
    <t>38.40</t>
  </si>
  <si>
    <t>2,234.61</t>
  </si>
  <si>
    <t>3,731.14</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</si>
  <si>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</si>
  <si>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</si>
  <si>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</si>
  <si>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</si>
  <si>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</si>
  <si>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</si>
  <si>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</si>
  <si>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</si>
  <si>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</si>
  <si>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</si>
  <si>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</si>
  <si>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</si>
  <si>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203009001-海南师范大学本级</t>
    </r>
  </si>
  <si>
    <r>
      <rPr>
        <sz val="11"/>
        <rFont val="宋体"/>
        <charset val="134"/>
      </rPr>
      <t>46000021R000000006640-工资奖金津补贴</t>
    </r>
  </si>
  <si>
    <t>32,536.29</t>
  </si>
  <si>
    <r>
      <rPr>
        <sz val="11"/>
        <rFont val="宋体"/>
        <charset val="134"/>
      </rPr>
      <t>严格执行相关政策，保障工资及时、足额发放或社保及时、足额缴纳，预算编制科学合理，减少结余资金。</t>
    </r>
  </si>
  <si>
    <r>
      <rPr>
        <sz val="11"/>
        <rFont val="宋体"/>
        <charset val="134"/>
      </rPr>
      <t>产出指标</t>
    </r>
  </si>
  <si>
    <r>
      <rPr>
        <sz val="11"/>
        <rFont val="宋体"/>
        <charset val="134"/>
      </rPr>
      <t>数量指标</t>
    </r>
  </si>
  <si>
    <r>
      <rPr>
        <sz val="11"/>
        <rFont val="宋体"/>
        <charset val="134"/>
      </rPr>
      <t>发放（缴纳）覆盖率</t>
    </r>
  </si>
  <si>
    <r>
      <rPr>
        <sz val="11"/>
        <rFont val="宋体"/>
        <charset val="134"/>
      </rPr>
      <t>＝</t>
    </r>
  </si>
  <si>
    <t>100</t>
  </si>
  <si>
    <t>%</t>
  </si>
  <si>
    <t>20</t>
  </si>
  <si>
    <r>
      <rPr>
        <sz val="11"/>
        <rFont val="宋体"/>
        <charset val="134"/>
      </rPr>
      <t>效益指标</t>
    </r>
  </si>
  <si>
    <r>
      <rPr>
        <sz val="11"/>
        <rFont val="宋体"/>
        <charset val="134"/>
      </rPr>
      <t>社会效益指标</t>
    </r>
  </si>
  <si>
    <r>
      <rPr>
        <sz val="11"/>
        <rFont val="宋体"/>
        <charset val="134"/>
      </rPr>
      <t>足额保障率（参保率）</t>
    </r>
  </si>
  <si>
    <t>30</t>
  </si>
  <si>
    <r>
      <rPr>
        <sz val="11"/>
        <rFont val="宋体"/>
        <charset val="134"/>
      </rPr>
      <t>质量指标</t>
    </r>
  </si>
  <si>
    <r>
      <rPr>
        <sz val="11"/>
        <rFont val="宋体"/>
        <charset val="134"/>
      </rPr>
      <t>标准执行率</t>
    </r>
  </si>
  <si>
    <r>
      <rPr>
        <sz val="11"/>
        <rFont val="宋体"/>
        <charset val="134"/>
      </rPr>
      <t>科目调整次数</t>
    </r>
  </si>
  <si>
    <r>
      <rPr>
        <sz val="11"/>
        <rFont val="宋体"/>
        <charset val="134"/>
      </rPr>
      <t>≤</t>
    </r>
  </si>
  <si>
    <t>5</t>
  </si>
  <si>
    <t>次</t>
  </si>
  <si>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</si>
  <si>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</si>
  <si>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</si>
  <si>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</si>
  <si>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t>133.80</t>
  </si>
  <si>
    <r>
      <rPr>
        <sz val="11"/>
        <rFont val="宋体"/>
        <charset val="134"/>
      </rPr>
      <t>46000021R000000006647-工伤保险</t>
    </r>
  </si>
  <si>
    <t>51.84</t>
  </si>
  <si>
    <r>
      <rPr>
        <sz val="11"/>
        <rFont val="宋体"/>
        <charset val="134"/>
      </rPr>
      <t>46000021R000000006656-其他工资福利支出</t>
    </r>
  </si>
  <si>
    <r>
      <rPr>
        <sz val="11"/>
        <rFont val="宋体"/>
        <charset val="134"/>
      </rPr>
      <t>46000021R000000006660-离退休费</t>
    </r>
  </si>
  <si>
    <r>
      <rPr>
        <sz val="11"/>
        <rFont val="宋体"/>
        <charset val="134"/>
      </rPr>
      <t>46000021R000000006661-遗属生活补助</t>
    </r>
  </si>
  <si>
    <r>
      <rPr>
        <sz val="11"/>
        <rFont val="宋体"/>
        <charset val="134"/>
      </rPr>
      <t>46000021R000000006663-住房公积金</t>
    </r>
  </si>
  <si>
    <r>
      <rPr>
        <sz val="11"/>
        <rFont val="宋体"/>
        <charset val="134"/>
      </rPr>
      <t>46000021T000000000324-偿还债务本金及贴息</t>
    </r>
  </si>
  <si>
    <t>109.00</t>
  </si>
  <si>
    <r>
      <rPr>
        <sz val="11"/>
        <rFont val="宋体"/>
        <charset val="134"/>
      </rPr>
      <t>按合同偿还日元贷款本金及利息</t>
    </r>
  </si>
  <si>
    <r>
      <rPr>
        <sz val="11"/>
        <rFont val="宋体"/>
        <charset val="134"/>
      </rPr>
      <t>日元贷款利息及管理费</t>
    </r>
  </si>
  <si>
    <t>109</t>
  </si>
  <si>
    <t>万</t>
  </si>
  <si>
    <t>50</t>
  </si>
  <si>
    <r>
      <rPr>
        <sz val="11"/>
        <rFont val="宋体"/>
        <charset val="134"/>
      </rPr>
      <t>提高办学水平（高：明显提升 中低：有所提升）</t>
    </r>
  </si>
  <si>
    <r>
      <rPr>
        <sz val="11"/>
        <rFont val="宋体"/>
        <charset val="134"/>
      </rPr>
      <t>定性</t>
    </r>
  </si>
  <si>
    <t>中高低</t>
  </si>
  <si>
    <r>
      <rPr>
        <sz val="11"/>
        <rFont val="宋体"/>
        <charset val="134"/>
      </rPr>
      <t>改善办学条件（高：明显改善 中低：有所改善）</t>
    </r>
  </si>
  <si>
    <r>
      <rPr>
        <sz val="11"/>
        <rFont val="宋体"/>
        <charset val="134"/>
      </rPr>
      <t>46000021T000000002460-选派来琼挂职干部保障</t>
    </r>
  </si>
  <si>
    <t>65.02</t>
  </si>
  <si>
    <r>
      <rPr>
        <sz val="11"/>
        <rFont val="宋体"/>
        <charset val="134"/>
      </rPr>
      <t>按照《来琼挂职干部服务手册》要求，做好来琼挂职干部的各项服务与保障工作。</t>
    </r>
  </si>
  <si>
    <r>
      <rPr>
        <sz val="11"/>
        <rFont val="宋体"/>
        <charset val="134"/>
      </rPr>
      <t>时效指标</t>
    </r>
  </si>
  <si>
    <r>
      <rPr>
        <sz val="11"/>
        <rFont val="宋体"/>
        <charset val="134"/>
      </rPr>
      <t>按时发放（高：按月发放或业务发生后发放，中低）</t>
    </r>
  </si>
  <si>
    <t>高中低</t>
  </si>
  <si>
    <r>
      <rPr>
        <sz val="11"/>
        <rFont val="宋体"/>
        <charset val="134"/>
      </rPr>
      <t>保障挂职干部挂职期间待遇（高：按政策足额发放 中低：未足额发放）</t>
    </r>
  </si>
  <si>
    <r>
      <rPr>
        <sz val="11"/>
        <rFont val="宋体"/>
        <charset val="134"/>
      </rPr>
      <t>满意度指标</t>
    </r>
  </si>
  <si>
    <r>
      <rPr>
        <sz val="11"/>
        <rFont val="宋体"/>
        <charset val="134"/>
      </rPr>
      <t>服务对象满意度</t>
    </r>
  </si>
  <si>
    <r>
      <rPr>
        <sz val="11"/>
        <rFont val="宋体"/>
        <charset val="134"/>
      </rPr>
      <t>挂职干部满意度（高：满意 中低：）</t>
    </r>
  </si>
  <si>
    <r>
      <rPr>
        <sz val="11"/>
        <rFont val="宋体"/>
        <charset val="134"/>
      </rPr>
      <t>46000021T000000002749-学生事务补助</t>
    </r>
  </si>
  <si>
    <t>2,226.53</t>
  </si>
  <si>
    <r>
      <rPr>
        <sz val="11"/>
        <rFont val="宋体"/>
        <charset val="134"/>
      </rPr>
      <t>　为在校本科生按照30元/人/月足额发放10个月副食品补贴 为在校师范类学生按照40元/人/月标准足额发放10个月师范院校奖学金 为勤工助学学生发放勤工助学补助，为家庭经济困难学生发放临时困难资助经费</t>
    </r>
  </si>
  <si>
    <r>
      <rPr>
        <sz val="11"/>
        <rFont val="宋体"/>
        <charset val="134"/>
      </rPr>
      <t>勤工助学足额发放 固定岗400元/月，不固定岗位15元/小时，副食品补贴、师范院校奖学金发放人数</t>
    </r>
  </si>
  <si>
    <t>20300</t>
  </si>
  <si>
    <t>人</t>
  </si>
  <si>
    <r>
      <rPr>
        <sz val="11"/>
        <rFont val="宋体"/>
        <charset val="134"/>
      </rPr>
      <t>励优秀学生，改善贫困生生活（高：奖励优秀、促进学生发展，通过勤工俭学改善贫困生活，中低：奖励优秀、促进学生发展，通过勤工俭学改善贫困生）</t>
    </r>
  </si>
  <si>
    <t>40</t>
  </si>
  <si>
    <r>
      <rPr>
        <sz val="11"/>
        <rFont val="宋体"/>
        <charset val="134"/>
      </rPr>
      <t>46000021T000000002753-学科与专业建设</t>
    </r>
  </si>
  <si>
    <r>
      <rPr>
        <sz val="11"/>
        <rFont val="宋体"/>
        <charset val="134"/>
      </rPr>
      <t xml:space="preserve">通过建设，基本建成与学校发展目标相适应、以教师教育优势特色学科为引领、多学科（群）协调发展的学科体系，学科整体实力明显提升，若干基础优势学科达到国内一流水平，若干特色学科居于师范院校领先地位。建成一批高水平学术平台，打造一批高水平创新团队，学校人才培养质量显著提高，科技创新能力显著增强，社会服务水平显著提升。保证学校学术交流、校社科联建设、校科协建设、校学术委员会、学科建设管理、高水平、示范性师范大学建设办公室高效运行。校学科将按照国家重点培育学科、省级优势学科和校级特色学科三级进行分级建设。2023年度遴选建设4-5个国家重点培育学科，建设12个海南省特色重点学科和8个校级特色学科。1、申报国家基金项目1200项目，立项150项； 2、申报重大科研项目60项，力争立项10-15项； 3、申报重大科研奖励30项，力争获奖8-10项； </t>
    </r>
  </si>
  <si>
    <r>
      <rPr>
        <sz val="11"/>
        <rFont val="宋体"/>
        <charset val="134"/>
      </rPr>
      <t>提高科研水平（高：显著提高，中低：有所提高）</t>
    </r>
  </si>
  <si>
    <r>
      <rPr>
        <sz val="11"/>
        <rFont val="宋体"/>
        <charset val="134"/>
      </rPr>
      <t>科研项目、科研奖励、科研论文</t>
    </r>
  </si>
  <si>
    <r>
      <rPr>
        <sz val="11"/>
        <rFont val="宋体"/>
        <charset val="134"/>
      </rPr>
      <t>≥</t>
    </r>
  </si>
  <si>
    <r>
      <rPr>
        <sz val="11"/>
        <rFont val="宋体"/>
        <charset val="134"/>
      </rPr>
      <t>46000021T000000002872-教育合作与交流</t>
    </r>
  </si>
  <si>
    <t>1,300.00</t>
  </si>
  <si>
    <r>
      <rPr>
        <sz val="11"/>
        <rFont val="宋体"/>
        <charset val="134"/>
      </rPr>
      <t>1、建设3个合作办学点 2、按时支付3项外方管理费 3、提高合作办学水平</t>
    </r>
  </si>
  <si>
    <r>
      <rPr>
        <sz val="11"/>
        <rFont val="宋体"/>
        <charset val="134"/>
      </rPr>
      <t>建设3个合作办学点，按时支付3项外方管理费</t>
    </r>
  </si>
  <si>
    <t>3</t>
  </si>
  <si>
    <t>个</t>
  </si>
  <si>
    <r>
      <rPr>
        <sz val="11"/>
        <rFont val="宋体"/>
        <charset val="134"/>
      </rPr>
      <t>提高合作办学水平（高：大大提高；中低：有所提高）</t>
    </r>
  </si>
  <si>
    <r>
      <rPr>
        <sz val="11"/>
        <rFont val="宋体"/>
        <charset val="134"/>
      </rPr>
      <t>46000021T000000002873-教育教学管理与监督</t>
    </r>
  </si>
  <si>
    <t>478.03</t>
  </si>
  <si>
    <r>
      <rPr>
        <sz val="11"/>
        <rFont val="宋体"/>
        <charset val="134"/>
      </rPr>
      <t>　一、本科人才培养质量提升 项目产出:申报多个国家级、省级一流本科专业；多项课程思政教改专项；多项大学生创新训练计划；多项校级教改项目；申报多个师范专业认证点；多门通识和双创融合课程研究生思政教育工作成效明显，人才培养思路更加清晰，培养模式更加优化，导师队伍整体水平明显提升，研究生教育国际化日益增强，质量保障与监督体系更加完善，管理与服务体系逐步健全，人才培养质量大幅提升，高质量的研究生教育体系初步形成。 项目成效:进一步推动我校专业建设、教学研究和教学改革、实践教学体系建设等各项本科教学工作的开展，提高教学水平和教学质量。按照经济社会发展的需要，全方位打造人才培养的立体化平台，以培养出更多的能适应社会发展需要的服务型人才</t>
    </r>
  </si>
  <si>
    <r>
      <rPr>
        <sz val="11"/>
        <rFont val="宋体"/>
        <charset val="134"/>
      </rPr>
      <t>提高我校人才培养质量（高：显著提高 中低：提高不明显）</t>
    </r>
  </si>
  <si>
    <r>
      <rPr>
        <sz val="11"/>
        <rFont val="宋体"/>
        <charset val="134"/>
      </rPr>
      <t>4个国家级一流本科专业建设点验收通过,建设4门省级精品在线课程</t>
    </r>
  </si>
  <si>
    <t>4</t>
  </si>
  <si>
    <r>
      <rPr>
        <sz val="11"/>
        <rFont val="宋体"/>
        <charset val="134"/>
      </rPr>
      <t>46000021T000000008114-人才引进与培养</t>
    </r>
  </si>
  <si>
    <r>
      <rPr>
        <sz val="11"/>
        <rFont val="宋体"/>
        <charset val="134"/>
      </rPr>
      <t>1.2023-2025年我校计划引进高层次人才300人，按照50%报到率计算，引进150人。 2.2023-2025硕士公开招聘根据编制情况和实际情况开展。 3.2023-2025年度计划每年开展一次职称评审。 4.按照计划每年开展国家留学基金委项目、攻读博士学位、教职工进修培训等工作。 5.按计划每年开展优秀教师、师德标兵、优秀教学工作者等评选表彰活动。 6.拟通过骨干教师培训，学习国外的教育制度、职业教育理念、教育教学方法等先进的教学理念和精细的教学方法，以解决实际和理论相脱节等问题，明确教育培养目标，发挥海南教育示范作用，同时增强我校教师的专业知识与教学技能，提升我校人才培养质量与科学研究水平和国际化办学水平. 7.外籍教师工资逐步提升； 8..每年新增1-2名外籍教师； 9..吸引更多高层次人才来我校就业。 10.为贯彻落实国务院办公厅《关于深化高等学校创新创业教育改革的实施意见》，加强教师创新创业教育教学能力，三年内开展教师综合能力提升培训不少于6场，培养教师不少于200人，创新创业导师库入库导师100人以上。</t>
    </r>
  </si>
  <si>
    <r>
      <rPr>
        <sz val="11"/>
        <rFont val="宋体"/>
        <charset val="134"/>
      </rPr>
      <t>公开招聘引进人才、教师</t>
    </r>
  </si>
  <si>
    <t>150</t>
  </si>
  <si>
    <r>
      <rPr>
        <sz val="11"/>
        <rFont val="宋体"/>
        <charset val="134"/>
      </rPr>
      <t>经济效益指标</t>
    </r>
  </si>
  <si>
    <r>
      <rPr>
        <sz val="11"/>
        <rFont val="宋体"/>
        <charset val="134"/>
      </rPr>
      <t>提高教师教学技能（高：显著提高 中低：效果不明显）吸引更多高层次人才来我校就业</t>
    </r>
  </si>
  <si>
    <r>
      <rPr>
        <sz val="11"/>
        <rFont val="宋体"/>
        <charset val="134"/>
      </rPr>
      <t>46000021T000000009810-酒店业人才培养</t>
    </r>
  </si>
  <si>
    <t>40.98</t>
  </si>
  <si>
    <r>
      <rPr>
        <sz val="11"/>
        <rFont val="宋体"/>
        <charset val="134"/>
      </rPr>
      <t>" 建设好“旺工淡学”旅游业人才培养项目，进一步做好招生宣传工作，提高招生人数，三年年在校培养人数不低于1050人，2023年招生人数不低于210人，做好培养方案的更新和课程的匹配，进一步提高我校专升本旅游业人才培养质量。"</t>
    </r>
  </si>
  <si>
    <r>
      <rPr>
        <sz val="11"/>
        <rFont val="宋体"/>
        <charset val="134"/>
      </rPr>
      <t>住宿费</t>
    </r>
  </si>
  <si>
    <t>元/年</t>
  </si>
  <si>
    <r>
      <rPr>
        <sz val="11"/>
        <rFont val="宋体"/>
        <charset val="134"/>
      </rPr>
      <t>提高旅游业人才培养质量（高：显著提高 中低：提高不明显）</t>
    </r>
  </si>
  <si>
    <t>提高</t>
  </si>
  <si>
    <r>
      <rPr>
        <sz val="11"/>
        <rFont val="宋体"/>
        <charset val="134"/>
      </rPr>
      <t>专升本培养人数</t>
    </r>
  </si>
  <si>
    <t>1050</t>
  </si>
  <si>
    <t>25</t>
  </si>
  <si>
    <r>
      <rPr>
        <sz val="11"/>
        <rFont val="宋体"/>
        <charset val="134"/>
      </rPr>
      <t>2023年招生人数</t>
    </r>
  </si>
  <si>
    <r>
      <rPr>
        <sz val="11"/>
        <rFont val="宋体"/>
        <charset val="134"/>
      </rPr>
      <t>提高我校旅游业人才业务能力（高：显著提高 中低：提高不明显）</t>
    </r>
  </si>
  <si>
    <r>
      <rPr>
        <sz val="11"/>
        <rFont val="宋体"/>
        <charset val="134"/>
      </rPr>
      <t>学生满意度</t>
    </r>
  </si>
  <si>
    <r>
      <rPr>
        <sz val="11"/>
        <rFont val="宋体"/>
        <charset val="134"/>
      </rPr>
      <t>46000021T000000091403-海南师范大学桂林洋校区二期学生公寓（18#-22#）及配套三期学生食堂</t>
    </r>
  </si>
  <si>
    <t>10,000.00</t>
  </si>
  <si>
    <r>
      <rPr>
        <sz val="11"/>
        <rFont val="宋体"/>
        <charset val="134"/>
      </rPr>
      <t>完成二期学生公寓及三期食堂建筑面积88500平方米 建设工程数量2个 项目收益人数6550人 收益群体满意度80%</t>
    </r>
  </si>
  <si>
    <r>
      <rPr>
        <sz val="11"/>
        <rFont val="宋体"/>
        <charset val="134"/>
      </rPr>
      <t>竣工验收合格率</t>
    </r>
  </si>
  <si>
    <r>
      <rPr>
        <sz val="11"/>
        <rFont val="宋体"/>
        <charset val="134"/>
      </rPr>
      <t>建设(改造、修缮)工程量</t>
    </r>
  </si>
  <si>
    <t>88500</t>
  </si>
  <si>
    <t>平方米/公里</t>
  </si>
  <si>
    <r>
      <rPr>
        <sz val="11"/>
        <rFont val="宋体"/>
        <charset val="134"/>
      </rPr>
      <t>项目受益人数</t>
    </r>
  </si>
  <si>
    <t>6550</t>
  </si>
  <si>
    <r>
      <rPr>
        <sz val="11"/>
        <rFont val="宋体"/>
        <charset val="134"/>
      </rPr>
      <t>建筑（工程）综合利用率</t>
    </r>
  </si>
  <si>
    <r>
      <rPr>
        <sz val="11"/>
        <rFont val="宋体"/>
        <charset val="134"/>
      </rPr>
      <t>建设(改造、修缮)工程数量</t>
    </r>
  </si>
  <si>
    <t>2</t>
  </si>
  <si>
    <r>
      <rPr>
        <sz val="11"/>
        <rFont val="宋体"/>
        <charset val="134"/>
      </rPr>
      <t>项目按计划开工率</t>
    </r>
  </si>
  <si>
    <r>
      <rPr>
        <sz val="11"/>
        <rFont val="宋体"/>
        <charset val="134"/>
      </rPr>
      <t>受益群体满意度</t>
    </r>
  </si>
  <si>
    <r>
      <rPr>
        <sz val="11"/>
        <rFont val="宋体"/>
        <charset val="134"/>
      </rPr>
      <t>项目设计变更率</t>
    </r>
  </si>
  <si>
    <r>
      <rPr>
        <sz val="11"/>
        <rFont val="宋体"/>
        <charset val="134"/>
      </rPr>
      <t>成本指标</t>
    </r>
  </si>
  <si>
    <r>
      <rPr>
        <sz val="11"/>
        <rFont val="宋体"/>
        <charset val="134"/>
      </rPr>
      <t>社会成本指标</t>
    </r>
  </si>
  <si>
    <r>
      <rPr>
        <sz val="11"/>
        <rFont val="宋体"/>
        <charset val="134"/>
      </rPr>
      <t>受益</t>
    </r>
  </si>
  <si>
    <t>20000</t>
  </si>
  <si>
    <r>
      <rPr>
        <sz val="11"/>
        <rFont val="宋体"/>
        <charset val="134"/>
      </rPr>
      <t>项目按计划完工率</t>
    </r>
  </si>
  <si>
    <r>
      <rPr>
        <sz val="11"/>
        <rFont val="宋体"/>
        <charset val="134"/>
      </rPr>
      <t>设施正常运转率</t>
    </r>
  </si>
  <si>
    <r>
      <rPr>
        <sz val="11"/>
        <rFont val="宋体"/>
        <charset val="134"/>
      </rPr>
      <t>46000021Y000000000003-后勤保障</t>
    </r>
  </si>
  <si>
    <t>410.42</t>
  </si>
  <si>
    <r>
      <rPr>
        <sz val="11"/>
        <rFont val="宋体"/>
        <charset val="134"/>
      </rPr>
      <t>总体目标：根据学校总体目标及总体部署，继续做好社会化改革工作，为学校教学科研提供后勤保障工作，为师生提供优美整洁的校园环境。1、维持两个校区1159930平方米土地及577191平方米建筑的正常运行；20000师生的正常生活、教学、科研秩序。2、保证金鹏公寓学生入住学生宿舍环境的改善。3、保证师生用水用电正常。等等。</t>
    </r>
  </si>
  <si>
    <r>
      <rPr>
        <sz val="11"/>
        <rFont val="宋体"/>
        <charset val="134"/>
      </rPr>
      <t>后勤服务保障计划完成率</t>
    </r>
  </si>
  <si>
    <t>95</t>
  </si>
  <si>
    <r>
      <rPr>
        <sz val="11"/>
        <rFont val="宋体"/>
        <charset val="134"/>
      </rPr>
      <t>生态效益指标</t>
    </r>
  </si>
  <si>
    <r>
      <rPr>
        <sz val="11"/>
        <rFont val="宋体"/>
        <charset val="134"/>
      </rPr>
      <t>切实改善校园环境</t>
    </r>
  </si>
  <si>
    <r>
      <rPr>
        <sz val="11"/>
        <rFont val="宋体"/>
        <charset val="134"/>
      </rPr>
      <t>维修改造学校公共设施</t>
    </r>
  </si>
  <si>
    <r>
      <rPr>
        <sz val="11"/>
        <rFont val="宋体"/>
        <charset val="134"/>
      </rPr>
      <t>及时缴纳水电费</t>
    </r>
  </si>
  <si>
    <t>及时</t>
  </si>
  <si>
    <r>
      <rPr>
        <sz val="11"/>
        <rFont val="宋体"/>
        <charset val="134"/>
      </rPr>
      <t>服务两个校区20000名学生</t>
    </r>
  </si>
  <si>
    <t>名</t>
  </si>
  <si>
    <r>
      <rPr>
        <sz val="11"/>
        <rFont val="宋体"/>
        <charset val="134"/>
      </rPr>
      <t>服务桂林洋校区和南校区2校区</t>
    </r>
  </si>
  <si>
    <r>
      <rPr>
        <sz val="11"/>
        <rFont val="宋体"/>
        <charset val="134"/>
      </rPr>
      <t>46000021Y000000006662-公用支出</t>
    </r>
  </si>
  <si>
    <r>
      <rPr>
        <sz val="11"/>
        <rFont val="宋体"/>
        <charset val="134"/>
      </rPr>
      <t>提高预算编制质量，严格执行预算，保障单位日常运转。</t>
    </r>
  </si>
  <si>
    <r>
      <rPr>
        <sz val="11"/>
        <rFont val="宋体"/>
        <charset val="134"/>
      </rPr>
      <t>运转保障率</t>
    </r>
  </si>
  <si>
    <r>
      <rPr>
        <sz val="11"/>
        <rFont val="宋体"/>
        <charset val="134"/>
      </rPr>
      <t>预算编制质量（∣（执行数-预算数）/预算数∣）</t>
    </r>
  </si>
  <si>
    <r>
      <rPr>
        <sz val="11"/>
        <rFont val="宋体"/>
        <charset val="134"/>
      </rPr>
      <t>三公经费控制率（执行数/预算数）</t>
    </r>
  </si>
  <si>
    <r>
      <rPr>
        <sz val="11"/>
        <rFont val="宋体"/>
        <charset val="134"/>
      </rPr>
      <t>46000022T000000151450-重点研发专项</t>
    </r>
  </si>
  <si>
    <t>322.00</t>
  </si>
  <si>
    <r>
      <rPr>
        <sz val="11"/>
        <rFont val="宋体"/>
        <charset val="134"/>
      </rPr>
      <t>发表文章5-6篇。汇总红树及滨海盐生植物品种资源，归纳盐生植物耐盐分子机理，形成濒危红树研究报告，完善热带小海岛或陆域吹填岛礁生态修复集成应用技术体系，组建一支强大的红树林及滨海盐生植物研究队伍，培养若干优秀研究生和本科生为红树研究后备力量，发表部分有国际影响力的研究论文，共享研究成果，扩大我国科学家在该研究领域的知名度，尽可能掌握更多国际话语权，取得更大生态价值、国防效益和潜在经济价值。</t>
    </r>
  </si>
  <si>
    <r>
      <rPr>
        <sz val="11"/>
        <rFont val="宋体"/>
        <charset val="134"/>
      </rPr>
      <t>论文</t>
    </r>
  </si>
  <si>
    <t>6</t>
  </si>
  <si>
    <t>篇</t>
  </si>
  <si>
    <r>
      <rPr>
        <sz val="11"/>
        <rFont val="宋体"/>
        <charset val="134"/>
      </rPr>
      <t>培养博士生2-4人</t>
    </r>
  </si>
  <si>
    <r>
      <rPr>
        <sz val="11"/>
        <rFont val="宋体"/>
        <charset val="134"/>
      </rPr>
      <t>获得可培养的红树及滨海盐生植物共生微生物资源</t>
    </r>
  </si>
  <si>
    <t>500</t>
  </si>
  <si>
    <t>株</t>
  </si>
  <si>
    <r>
      <rPr>
        <sz val="11"/>
        <rFont val="宋体"/>
        <charset val="134"/>
      </rPr>
      <t>具有生物活性代谢产物</t>
    </r>
  </si>
  <si>
    <r>
      <rPr>
        <sz val="11"/>
        <rFont val="宋体"/>
        <charset val="134"/>
      </rPr>
      <t>研究生人才培养</t>
    </r>
  </si>
  <si>
    <t>8</t>
  </si>
  <si>
    <r>
      <rPr>
        <sz val="11"/>
        <rFont val="宋体"/>
        <charset val="134"/>
      </rPr>
      <t>46000022T000000151455-科技条件平台专项</t>
    </r>
  </si>
  <si>
    <t>230.00</t>
  </si>
  <si>
    <r>
      <rPr>
        <sz val="11"/>
        <rFont val="宋体"/>
        <charset val="134"/>
      </rPr>
      <t>用于大型仪器设备维修维护。用于2022年考核良好的5个实验室的基本运行经费。院士团队创新中心建设与运营资助经费</t>
    </r>
  </si>
  <si>
    <r>
      <rPr>
        <sz val="11"/>
        <rFont val="宋体"/>
        <charset val="134"/>
      </rPr>
      <t>取得基础理论创新成果</t>
    </r>
  </si>
  <si>
    <r>
      <rPr>
        <sz val="11"/>
        <rFont val="宋体"/>
        <charset val="134"/>
      </rPr>
      <t>专利申请数</t>
    </r>
  </si>
  <si>
    <r>
      <rPr>
        <sz val="11"/>
        <rFont val="宋体"/>
        <charset val="134"/>
      </rPr>
      <t>软件著作权登记数</t>
    </r>
  </si>
  <si>
    <r>
      <rPr>
        <sz val="11"/>
        <rFont val="宋体"/>
        <charset val="134"/>
      </rPr>
      <t>产品、装置、设备开发数量</t>
    </r>
  </si>
  <si>
    <t>台（套）</t>
  </si>
  <si>
    <r>
      <rPr>
        <sz val="11"/>
        <rFont val="宋体"/>
        <charset val="134"/>
      </rPr>
      <t>可持续影响</t>
    </r>
  </si>
  <si>
    <r>
      <rPr>
        <sz val="11"/>
        <rFont val="宋体"/>
        <charset val="134"/>
      </rPr>
      <t>SCI收录论文平均被引用次数</t>
    </r>
  </si>
  <si>
    <r>
      <rPr>
        <sz val="11"/>
        <rFont val="宋体"/>
        <charset val="134"/>
      </rPr>
      <t>获得省部级奖励</t>
    </r>
  </si>
  <si>
    <r>
      <rPr>
        <sz val="11"/>
        <rFont val="宋体"/>
        <charset val="134"/>
      </rPr>
      <t>获得国家级奖励</t>
    </r>
  </si>
  <si>
    <r>
      <rPr>
        <sz val="11"/>
        <rFont val="宋体"/>
        <charset val="134"/>
      </rPr>
      <t>EI收录论文平均被引用次数</t>
    </r>
  </si>
  <si>
    <r>
      <rPr>
        <sz val="11"/>
        <rFont val="宋体"/>
        <charset val="134"/>
      </rPr>
      <t>研究报告数量</t>
    </r>
  </si>
  <si>
    <t>份</t>
  </si>
  <si>
    <r>
      <rPr>
        <sz val="11"/>
        <rFont val="宋体"/>
        <charset val="134"/>
      </rPr>
      <t>软件开发数量</t>
    </r>
  </si>
  <si>
    <t>套</t>
  </si>
  <si>
    <r>
      <rPr>
        <sz val="11"/>
        <rFont val="宋体"/>
        <charset val="134"/>
      </rPr>
      <t>分析、测试报告数量</t>
    </r>
  </si>
  <si>
    <r>
      <rPr>
        <sz val="11"/>
        <rFont val="宋体"/>
        <charset val="134"/>
      </rPr>
      <t>支持培养研究生人数</t>
    </r>
  </si>
  <si>
    <r>
      <rPr>
        <sz val="11"/>
        <rFont val="宋体"/>
        <charset val="134"/>
      </rPr>
      <t>形成技术标准、工艺规范数量</t>
    </r>
  </si>
  <si>
    <r>
      <rPr>
        <sz val="11"/>
        <rFont val="宋体"/>
        <charset val="134"/>
      </rPr>
      <t>国内外核心期刊发表论文平均被引用次数</t>
    </r>
  </si>
  <si>
    <r>
      <rPr>
        <sz val="11"/>
        <rFont val="宋体"/>
        <charset val="134"/>
      </rPr>
      <t>样品、样机开发数量</t>
    </r>
  </si>
  <si>
    <t>件</t>
  </si>
  <si>
    <r>
      <rPr>
        <sz val="11"/>
        <rFont val="宋体"/>
        <charset val="134"/>
      </rPr>
      <t>EI收录论文数</t>
    </r>
  </si>
  <si>
    <r>
      <rPr>
        <sz val="11"/>
        <rFont val="宋体"/>
        <charset val="134"/>
      </rPr>
      <t>得到实际应用的科研成果数量</t>
    </r>
  </si>
  <si>
    <r>
      <rPr>
        <sz val="11"/>
        <rFont val="宋体"/>
        <charset val="134"/>
      </rPr>
      <t>专利授权数</t>
    </r>
  </si>
  <si>
    <r>
      <rPr>
        <sz val="11"/>
        <rFont val="宋体"/>
        <charset val="134"/>
      </rPr>
      <t>国内外核心期刊发表论文数</t>
    </r>
  </si>
  <si>
    <r>
      <rPr>
        <sz val="11"/>
        <rFont val="宋体"/>
        <charset val="134"/>
      </rPr>
      <t>支持培养科研领军人才数</t>
    </r>
  </si>
  <si>
    <r>
      <rPr>
        <sz val="11"/>
        <rFont val="宋体"/>
        <charset val="134"/>
      </rPr>
      <t>支持培养创新团队数量</t>
    </r>
  </si>
  <si>
    <t>支</t>
  </si>
  <si>
    <r>
      <rPr>
        <sz val="11"/>
        <rFont val="宋体"/>
        <charset val="134"/>
      </rPr>
      <t>实现关键核心技术突破数量</t>
    </r>
  </si>
  <si>
    <r>
      <rPr>
        <sz val="11"/>
        <rFont val="宋体"/>
        <charset val="134"/>
      </rPr>
      <t>验收合格率</t>
    </r>
  </si>
  <si>
    <r>
      <rPr>
        <sz val="11"/>
        <rFont val="宋体"/>
        <charset val="134"/>
      </rPr>
      <t>SCI收录论文数</t>
    </r>
  </si>
  <si>
    <r>
      <rPr>
        <sz val="11"/>
        <rFont val="宋体"/>
        <charset val="134"/>
      </rPr>
      <t>46000022T000000155081-教师队伍建设资金项目</t>
    </r>
  </si>
  <si>
    <t>1,720.48</t>
  </si>
  <si>
    <r>
      <rPr>
        <sz val="11"/>
        <rFont val="宋体"/>
        <charset val="134"/>
      </rPr>
      <t xml:space="preserve">2019-2022级文科学生（141、120、130、100）491人，学费标准：4180元/生.年，合计2052380元 ；2019-2022级理科学生（59、80、70、100）309人，学费标准：4620元/生.年，合计1427580元； 2019-2022级共800名项目学生，住宿标准：1200元/生.年。合计960000元； 2018级共200名项目学生，6个月生活补助，生活补助标准：600元/生.月，2019-2021级共600名项目学生，10个月生活补助，生活补助标准：600元/生.月；2022级共200名项目学生，4个月生活补助，生活补助标准：600元/生.月；合计4800000元 。总计9239960元。训经费标准为400元/天/人，培训天数不等，共3个子项目。共5个项目。省外培训550元/人/天，省内培训400元/人/天，校长工作室6万元/个，教师工作室5.5万元/个。 </t>
    </r>
  </si>
  <si>
    <r>
      <rPr>
        <sz val="11"/>
        <rFont val="宋体"/>
        <charset val="134"/>
      </rPr>
      <t>助学金按规定及时发放率</t>
    </r>
  </si>
  <si>
    <r>
      <rPr>
        <sz val="11"/>
        <rFont val="宋体"/>
        <charset val="134"/>
      </rPr>
      <t>培训时长360/80学时是，培训人数</t>
    </r>
  </si>
  <si>
    <t>520</t>
  </si>
  <si>
    <r>
      <rPr>
        <sz val="11"/>
        <rFont val="宋体"/>
        <charset val="134"/>
      </rPr>
      <t>培养工程共承担的项目</t>
    </r>
  </si>
  <si>
    <r>
      <rPr>
        <sz val="11"/>
        <rFont val="宋体"/>
        <charset val="134"/>
      </rPr>
      <t>引进工程项目</t>
    </r>
  </si>
  <si>
    <r>
      <rPr>
        <sz val="11"/>
        <rFont val="宋体"/>
        <charset val="134"/>
      </rPr>
      <t>乡村小学教师报到率及比业率</t>
    </r>
  </si>
  <si>
    <t>90</t>
  </si>
  <si>
    <r>
      <rPr>
        <sz val="11"/>
        <rFont val="宋体"/>
        <charset val="134"/>
      </rPr>
      <t>46000022T000000155082-海南省特色印记工程</t>
    </r>
  </si>
  <si>
    <t>212.00</t>
  </si>
  <si>
    <r>
      <rPr>
        <sz val="11"/>
        <rFont val="宋体"/>
        <charset val="134"/>
      </rPr>
      <t>（一）普及中小学生游泳教育项目；（二）海南省椰苗美育行动计划；（三）高雅艺术进校园；（四）海南省第八届大学生艺术展演活动。</t>
    </r>
  </si>
  <si>
    <r>
      <rPr>
        <sz val="11"/>
        <rFont val="宋体"/>
        <charset val="134"/>
      </rPr>
      <t>艺术实践能力提升</t>
    </r>
  </si>
  <si>
    <r>
      <rPr>
        <sz val="11"/>
        <rFont val="宋体"/>
        <charset val="134"/>
      </rPr>
      <t>参加各类赛事</t>
    </r>
  </si>
  <si>
    <t>场</t>
  </si>
  <si>
    <r>
      <rPr>
        <sz val="11"/>
        <rFont val="宋体"/>
        <charset val="134"/>
      </rPr>
      <t>覆盖美育教育</t>
    </r>
  </si>
  <si>
    <r>
      <rPr>
        <sz val="11"/>
        <rFont val="宋体"/>
        <charset val="134"/>
      </rPr>
      <t>完成美育专场晚会</t>
    </r>
  </si>
  <si>
    <r>
      <rPr>
        <sz val="11"/>
        <rFont val="宋体"/>
        <charset val="134"/>
      </rPr>
      <t>普及中小学生教师游泳与救生技能</t>
    </r>
  </si>
  <si>
    <r>
      <rPr>
        <sz val="11"/>
        <rFont val="宋体"/>
        <charset val="134"/>
      </rPr>
      <t>完成两期游泳培训项目</t>
    </r>
  </si>
  <si>
    <t>期</t>
  </si>
  <si>
    <r>
      <rPr>
        <sz val="11"/>
        <rFont val="宋体"/>
        <charset val="134"/>
      </rPr>
      <t>46000022T000000156303-政府投资项目前期工作经费</t>
    </r>
  </si>
  <si>
    <t>200.00</t>
  </si>
  <si>
    <r>
      <rPr>
        <sz val="11"/>
        <rFont val="宋体"/>
        <charset val="134"/>
      </rPr>
      <t>前期管理费：项目前期工作费以外的费用，包括办公费、劳动保护费、差旅交通费、固定资产使用费、技术图书资料费、业务培训费等开支，开展规划调整、二期土地征收、项目前期等工作。</t>
    </r>
  </si>
  <si>
    <r>
      <rPr>
        <sz val="11"/>
        <rFont val="宋体"/>
        <charset val="134"/>
      </rPr>
      <t>受益人数</t>
    </r>
  </si>
  <si>
    <r>
      <rPr>
        <sz val="11"/>
        <rFont val="宋体"/>
        <charset val="134"/>
      </rPr>
      <t>完成项目支出率</t>
    </r>
  </si>
  <si>
    <r>
      <rPr>
        <sz val="11"/>
        <rFont val="宋体"/>
        <charset val="134"/>
      </rPr>
      <t>基建前期各项费用支出</t>
    </r>
  </si>
  <si>
    <t>200</t>
  </si>
  <si>
    <r>
      <rPr>
        <sz val="11"/>
        <rFont val="宋体"/>
        <charset val="134"/>
      </rPr>
      <t>46000022T000000156363-二期教学楼和综合楼项目</t>
    </r>
  </si>
  <si>
    <t>3,000.00</t>
  </si>
  <si>
    <r>
      <rPr>
        <sz val="11"/>
        <rFont val="宋体"/>
        <charset val="134"/>
      </rPr>
      <t xml:space="preserve">建设工程数量4个 建设工程量62800平方米 项目收益人数12000人 受益群体学生满意度95% </t>
    </r>
  </si>
  <si>
    <r>
      <rPr>
        <sz val="11"/>
        <rFont val="宋体"/>
        <charset val="134"/>
      </rPr>
      <t>基建项目</t>
    </r>
  </si>
  <si>
    <t>1200</t>
  </si>
  <si>
    <t>62800</t>
  </si>
  <si>
    <r>
      <rPr>
        <sz val="11"/>
        <rFont val="宋体"/>
        <charset val="134"/>
      </rPr>
      <t>46000022T000000160834-创建示范幼儿园和对口帮扶项目</t>
    </r>
  </si>
  <si>
    <r>
      <rPr>
        <sz val="11"/>
        <rFont val="宋体"/>
        <charset val="134"/>
      </rPr>
      <t>一、幼儿园骨干教师培训 培育骨干型教师50名提升其幼儿园教育活动的组织能力；培育20名保教主任提升其组织幼儿园教研活动的能力；培育8名区域骨干，以辐射和带动区域教研活动的开展。全面提升帮扶区域幼儿园教师观察与分析儿童的能力，落实幼儿园一日教育活动有质量地组织与实施。 二、幼儿园园长教师培训 培育骨干型园长15名提升其幼儿园课程建设领导力；全面提升帮扶区域幼儿园园长的管理能力、团队建设能力。 三、幼儿园课程建设 重点建设6所幼儿园，挖掘适合本土资源的课程，并形成系列经验，争取到国内学术平台分享经验。 四、幼儿园教研团队建设 重点建设10个园级教研团队，培养幼儿园教研团队骨干力量；建设2个县区级教研团队，搭建县区级教师职后培养平台。</t>
    </r>
  </si>
  <si>
    <r>
      <rPr>
        <sz val="11"/>
        <rFont val="宋体"/>
        <charset val="134"/>
      </rPr>
      <t>幼儿园园长、教师参加县区内与省内外相关活动获奖数量。</t>
    </r>
  </si>
  <si>
    <r>
      <rPr>
        <sz val="11"/>
        <rFont val="宋体"/>
        <charset val="134"/>
      </rPr>
      <t>参加培训幼儿园教师满意度</t>
    </r>
  </si>
  <si>
    <r>
      <rPr>
        <sz val="11"/>
        <rFont val="宋体"/>
        <charset val="134"/>
      </rPr>
      <t>骨干教师园长受益人数</t>
    </r>
  </si>
  <si>
    <t>88</t>
  </si>
  <si>
    <r>
      <rPr>
        <sz val="11"/>
        <rFont val="宋体"/>
        <charset val="134"/>
      </rPr>
      <t>幼儿园课程资源开发与利用创新数量。</t>
    </r>
  </si>
  <si>
    <r>
      <rPr>
        <sz val="11"/>
        <rFont val="宋体"/>
        <charset val="134"/>
      </rPr>
      <t>46000022T000000161634-实有账户资金项目</t>
    </r>
  </si>
  <si>
    <t>17,340.00</t>
  </si>
  <si>
    <r>
      <rPr>
        <sz val="11"/>
        <rFont val="宋体"/>
        <charset val="134"/>
      </rPr>
      <t>1、确保学校1月-12月实有账户资金正常支付 2、确保学校实有账户3类项目资金正常支付 3、提高学校资金支付效率（高：大大提高；中低：有所提高）</t>
    </r>
  </si>
  <si>
    <r>
      <rPr>
        <sz val="11"/>
        <rFont val="宋体"/>
        <charset val="134"/>
      </rPr>
      <t>确保学校1月-12月实有账户资金正常支付</t>
    </r>
  </si>
  <si>
    <t>月</t>
  </si>
  <si>
    <r>
      <rPr>
        <sz val="11"/>
        <rFont val="宋体"/>
        <charset val="134"/>
      </rPr>
      <t>提高学校资金支付效率（高：大大提高；中低：有所提高）</t>
    </r>
  </si>
  <si>
    <r>
      <rPr>
        <sz val="11"/>
        <rFont val="宋体"/>
        <charset val="134"/>
      </rPr>
      <t>确保学校实有账户3类项目资金正常支付</t>
    </r>
  </si>
  <si>
    <r>
      <rPr>
        <sz val="11"/>
        <rFont val="宋体"/>
        <charset val="134"/>
      </rPr>
      <t>46000022T000000640574-省自然科学基金专项</t>
    </r>
  </si>
  <si>
    <t>245.00</t>
  </si>
  <si>
    <r>
      <rPr>
        <sz val="11"/>
        <rFont val="宋体"/>
        <charset val="134"/>
      </rPr>
      <t>论文60篇，培养研究生人数30人以上。</t>
    </r>
  </si>
  <si>
    <r>
      <rPr>
        <sz val="11"/>
        <rFont val="宋体"/>
        <charset val="134"/>
      </rPr>
      <t>培养研究生人数</t>
    </r>
  </si>
  <si>
    <r>
      <rPr>
        <sz val="11"/>
        <rFont val="宋体"/>
        <charset val="134"/>
      </rPr>
      <t>项目验收通过率</t>
    </r>
  </si>
  <si>
    <r>
      <rPr>
        <sz val="11"/>
        <rFont val="宋体"/>
        <charset val="134"/>
      </rPr>
      <t>资金到位率</t>
    </r>
  </si>
  <si>
    <r>
      <rPr>
        <sz val="11"/>
        <rFont val="宋体"/>
        <charset val="134"/>
      </rPr>
      <t>发表论文数量</t>
    </r>
  </si>
  <si>
    <r>
      <rPr>
        <sz val="11"/>
        <rFont val="宋体"/>
        <charset val="134"/>
      </rPr>
      <t>46000023R000000822765-编外长聘人员工资福利（基本支出）</t>
    </r>
  </si>
  <si>
    <r>
      <rPr>
        <sz val="11"/>
        <rFont val="宋体"/>
        <charset val="134"/>
      </rPr>
      <t>46000023R000000824338-编外长聘人员工资福利（项目支出）</t>
    </r>
  </si>
  <si>
    <t>2,418.23</t>
  </si>
  <si>
    <r>
      <rPr>
        <sz val="11"/>
        <rFont val="宋体"/>
        <charset val="134"/>
      </rPr>
      <t>46000023T000000798223-国家级创新创业教育实践基地</t>
    </r>
  </si>
  <si>
    <r>
      <rPr>
        <sz val="11"/>
        <rFont val="宋体"/>
        <charset val="134"/>
      </rPr>
      <t>目标1：建设国家级创新创业学院（以下简称“双创学院”）和国家级创新创业教育实践基地（以下简称“实践基地”） 目标2：指导双创学院围绕创新创业课程、课程、教材、师资等，实践基地围绕学生创新创业训练、筛选、培育、孵化创新创业项目等，面向省域内高校开展创新创业教育工作，服务区域创新创业教育协同发展，整体提升创新创业教育质量，提升大学生创新创业能力。</t>
    </r>
  </si>
  <si>
    <r>
      <rPr>
        <sz val="11"/>
        <rFont val="宋体"/>
        <charset val="134"/>
      </rPr>
      <t>实践基地建设数量</t>
    </r>
  </si>
  <si>
    <t>1</t>
  </si>
  <si>
    <r>
      <rPr>
        <sz val="11"/>
        <rFont val="宋体"/>
        <charset val="134"/>
      </rPr>
      <t>双创学院创新创业师资培训人数</t>
    </r>
  </si>
  <si>
    <t>人次</t>
  </si>
  <si>
    <r>
      <rPr>
        <sz val="11"/>
        <rFont val="宋体"/>
        <charset val="134"/>
      </rPr>
      <t>实践基地孵化落地项目数</t>
    </r>
  </si>
  <si>
    <r>
      <rPr>
        <sz val="11"/>
        <rFont val="宋体"/>
        <charset val="134"/>
      </rPr>
      <t>双创学院创新创业教学改革课题立项数量</t>
    </r>
  </si>
  <si>
    <r>
      <rPr>
        <sz val="11"/>
        <rFont val="宋体"/>
        <charset val="134"/>
      </rPr>
      <t>双创学院建设数量</t>
    </r>
  </si>
  <si>
    <r>
      <rPr>
        <sz val="11"/>
        <rFont val="宋体"/>
        <charset val="134"/>
      </rPr>
      <t>实践基地创新创业训练计划项目建设数量</t>
    </r>
  </si>
  <si>
    <r>
      <rPr>
        <sz val="11"/>
        <rFont val="宋体"/>
        <charset val="134"/>
      </rPr>
      <t>实践基地带动就业岗位总数</t>
    </r>
  </si>
  <si>
    <r>
      <rPr>
        <sz val="11"/>
        <rFont val="宋体"/>
        <charset val="134"/>
      </rPr>
      <t>双创学院建设计划任务完成进度</t>
    </r>
  </si>
  <si>
    <r>
      <rPr>
        <sz val="11"/>
        <rFont val="宋体"/>
        <charset val="134"/>
      </rPr>
      <t>高质量创新创业教材立项数量</t>
    </r>
  </si>
  <si>
    <t>本</t>
  </si>
  <si>
    <r>
      <rPr>
        <sz val="11"/>
        <rFont val="宋体"/>
        <charset val="134"/>
      </rPr>
      <t>实践基地开展创新创业活动</t>
    </r>
  </si>
  <si>
    <r>
      <rPr>
        <sz val="11"/>
        <rFont val="宋体"/>
        <charset val="134"/>
      </rPr>
      <t>实践基地“青年红色筑梦之旅”团队数量</t>
    </r>
  </si>
  <si>
    <r>
      <rPr>
        <sz val="11"/>
        <rFont val="宋体"/>
        <charset val="134"/>
      </rPr>
      <t>建设高校服务省域内其他高校数量</t>
    </r>
  </si>
  <si>
    <t>所</t>
  </si>
  <si>
    <r>
      <rPr>
        <sz val="11"/>
        <rFont val="宋体"/>
        <charset val="134"/>
      </rPr>
      <t>实践基地建设计划任务完成进度</t>
    </r>
  </si>
  <si>
    <r>
      <rPr>
        <sz val="11"/>
        <rFont val="宋体"/>
        <charset val="134"/>
      </rPr>
      <t>双创学院创新创业新建创新创业课程选课学生人数</t>
    </r>
  </si>
  <si>
    <r>
      <rPr>
        <sz val="11"/>
        <rFont val="宋体"/>
        <charset val="134"/>
      </rPr>
      <t>双创学院高质量创新创业课程建设数量</t>
    </r>
  </si>
  <si>
    <t>门</t>
  </si>
  <si>
    <r>
      <rPr>
        <sz val="11"/>
        <rFont val="宋体"/>
        <charset val="134"/>
      </rPr>
      <t>46000023T000000831076-设备（设施）运行维护与改造</t>
    </r>
  </si>
  <si>
    <t>300.00</t>
  </si>
  <si>
    <r>
      <rPr>
        <sz val="11"/>
        <rFont val="宋体"/>
        <charset val="134"/>
      </rPr>
      <t>通过本项目建设，改善教学设施条件，提高教学质量和教学水平，促进教学、科研、服务整体水平的提高，满足教学的需要。</t>
    </r>
  </si>
  <si>
    <r>
      <rPr>
        <sz val="11"/>
        <rFont val="宋体"/>
        <charset val="134"/>
      </rPr>
      <t>采购工作完成率</t>
    </r>
  </si>
  <si>
    <r>
      <rPr>
        <sz val="11"/>
        <rFont val="宋体"/>
        <charset val="134"/>
      </rPr>
      <t>设施完好率、设施利用率</t>
    </r>
  </si>
  <si>
    <r>
      <rPr>
        <sz val="11"/>
        <rFont val="宋体"/>
        <charset val="134"/>
      </rPr>
      <t>维护改造工程验收合格率</t>
    </r>
  </si>
  <si>
    <r>
      <rPr>
        <sz val="11"/>
        <rFont val="宋体"/>
        <charset val="134"/>
      </rPr>
      <t>经济成本指标</t>
    </r>
  </si>
  <si>
    <r>
      <rPr>
        <sz val="11"/>
        <rFont val="宋体"/>
        <charset val="134"/>
      </rPr>
      <t>维护改造成本</t>
    </r>
  </si>
  <si>
    <r>
      <rPr>
        <sz val="11"/>
        <rFont val="宋体"/>
        <charset val="134"/>
      </rPr>
      <t>设备购置维修维护</t>
    </r>
  </si>
  <si>
    <r>
      <rPr>
        <sz val="11"/>
        <rFont val="宋体"/>
        <charset val="134"/>
      </rPr>
      <t>46000023T000000834377-设备（装备）购置</t>
    </r>
  </si>
  <si>
    <r>
      <rPr>
        <sz val="11"/>
        <rFont val="宋体"/>
        <charset val="134"/>
      </rPr>
      <t>围绕我校省部共建和省属重点大学建设目标，依托我校现有学科布局，着力建立国家级、部级、省级、市厅级等科研平台分级建设和管理体系，推动我校重点实验室、人文社科研究基地、省重点新型智库建设，全面提升科技创新能力，提高社会服务水平。该项目重点支持省部级及以上科研平台建设与运行方面的基础条件与设施建设，通过该项目的支持，改善科研平台依托的一级学科博士点、一级学科硕士点、专业硕士点科研基础条件，为科技创新和人才培养奠定平台基础,、教学等各部门工作运转需要。</t>
    </r>
  </si>
  <si>
    <r>
      <rPr>
        <sz val="11"/>
        <rFont val="宋体"/>
        <charset val="134"/>
      </rPr>
      <t>购置设备数量</t>
    </r>
  </si>
  <si>
    <t>160</t>
  </si>
  <si>
    <r>
      <rPr>
        <sz val="11"/>
        <rFont val="宋体"/>
        <charset val="134"/>
      </rPr>
      <t>设备质量合格率</t>
    </r>
  </si>
  <si>
    <r>
      <rPr>
        <sz val="11"/>
        <rFont val="宋体"/>
        <charset val="134"/>
      </rPr>
      <t>购设备使用率”</t>
    </r>
  </si>
  <si>
    <r>
      <rPr>
        <sz val="11"/>
        <rFont val="宋体"/>
        <charset val="134"/>
      </rPr>
      <t>46000023T000000922773-高新技术产业发展专项资金</t>
    </r>
  </si>
  <si>
    <r>
      <rPr>
        <sz val="11"/>
        <rFont val="宋体"/>
        <charset val="134"/>
      </rPr>
      <t>该项目将资助国内授权发明专利51项，资助国外授权专利1项。</t>
    </r>
  </si>
  <si>
    <r>
      <rPr>
        <sz val="11"/>
        <rFont val="宋体"/>
        <charset val="134"/>
      </rPr>
      <t>授权发明专利</t>
    </r>
  </si>
  <si>
    <t>45</t>
  </si>
  <si>
    <r>
      <rPr>
        <sz val="11"/>
        <rFont val="宋体"/>
        <charset val="134"/>
      </rPr>
      <t>发明创造能力提升</t>
    </r>
  </si>
  <si>
    <t>提升</t>
  </si>
  <si>
    <r>
      <rPr>
        <sz val="11"/>
        <rFont val="宋体"/>
        <charset val="134"/>
      </rPr>
      <t>46000023T000000943099-现代职业教育质量提升计划（教师素质提高）</t>
    </r>
  </si>
  <si>
    <r>
      <rPr>
        <sz val="11"/>
        <rFont val="宋体"/>
        <charset val="134"/>
      </rPr>
      <t>培训高职院校专业带头人及优秀青年教师168人，在教学教育素质方面有显著提升 培训高职院校专业带头人及优秀青年教师168人，重点提升教师的团队合作能力、应用技术研发与推广能力、课程开发技术、教研科研能力，培养一批具备专业领军水平、能够传帮带培训教学团队的“种子”名师，帮助教师更新教育理念，提升教学能力、研究能力和管理能力，解决教育教学中的实际问题</t>
    </r>
  </si>
  <si>
    <r>
      <rPr>
        <sz val="11"/>
        <rFont val="宋体"/>
        <charset val="134"/>
      </rPr>
      <t>培训学员满意度</t>
    </r>
  </si>
  <si>
    <t>80</t>
  </si>
  <si>
    <r>
      <rPr>
        <sz val="11"/>
        <rFont val="宋体"/>
        <charset val="134"/>
      </rPr>
      <t>重点提升教师的团队合作能力、应用技术研发与推广能力、课程开发技术、教研科研能力，培养一批具备专业领军水平、能够传帮带培训教学团队的“种子”名师，帮助教师更新教育理念，提升教学能力、研究能力和管理能力，解决教育教学中的实际问题</t>
    </r>
  </si>
  <si>
    <r>
      <rPr>
        <sz val="11"/>
        <rFont val="宋体"/>
        <charset val="134"/>
      </rPr>
      <t>培训高职院校专业带头人及优秀青年教师</t>
    </r>
  </si>
  <si>
    <t>168</t>
  </si>
  <si>
    <r>
      <rPr>
        <sz val="11"/>
        <rFont val="宋体"/>
        <charset val="134"/>
      </rPr>
      <t>后勤保障学员住、食、教学设备基本具备为好，没有具备为坏</t>
    </r>
  </si>
  <si>
    <r>
      <rPr>
        <sz val="11"/>
        <rFont val="宋体"/>
        <charset val="134"/>
      </rPr>
      <t>46000023T000000943861-学生资助补助项目（高校）</t>
    </r>
  </si>
  <si>
    <t>4,972.70</t>
  </si>
  <si>
    <r>
      <rPr>
        <sz val="11"/>
        <rFont val="宋体"/>
        <charset val="134"/>
      </rPr>
      <t xml:space="preserve">确保国家资助政策实施，评审时间内公平公正组织评选，确保按时、足额发放。 </t>
    </r>
  </si>
  <si>
    <r>
      <rPr>
        <sz val="11"/>
        <rFont val="宋体"/>
        <charset val="134"/>
      </rPr>
      <t>接受资助学生满意度</t>
    </r>
  </si>
  <si>
    <t>98</t>
  </si>
  <si>
    <r>
      <rPr>
        <sz val="11"/>
        <rFont val="宋体"/>
        <charset val="134"/>
      </rPr>
      <t>应补尽补率</t>
    </r>
  </si>
  <si>
    <r>
      <rPr>
        <sz val="11"/>
        <rFont val="宋体"/>
        <charset val="134"/>
      </rPr>
      <t>46000023T000000943969-大中专学校全日制在校生价格临时补贴</t>
    </r>
  </si>
  <si>
    <t>78.60</t>
  </si>
  <si>
    <r>
      <rPr>
        <sz val="11"/>
        <rFont val="宋体"/>
        <charset val="134"/>
      </rPr>
      <t xml:space="preserve">根据《海南省人民政府关于进一步完善社会救助和保障标准与物价上涨挂钩联动机制的通知》（琼府〔2016〕114号）申报项目，及时支出专项经费，确保按时、足额发放。 促进学校发展。 </t>
    </r>
  </si>
  <si>
    <r>
      <rPr>
        <sz val="11"/>
        <rFont val="宋体"/>
        <charset val="134"/>
      </rPr>
      <t>及时支出专项经费（高：按财政要求按时支出，中低：未按时支出）</t>
    </r>
  </si>
  <si>
    <r>
      <rPr>
        <sz val="11"/>
        <rFont val="宋体"/>
        <charset val="134"/>
      </rPr>
      <t>全体师生满意度</t>
    </r>
  </si>
  <si>
    <r>
      <rPr>
        <sz val="11"/>
        <rFont val="宋体"/>
        <charset val="134"/>
      </rPr>
      <t>促进学校发展（高：显著发展，中低：发展不明显）</t>
    </r>
  </si>
  <si>
    <r>
      <rPr>
        <sz val="11"/>
        <rFont val="宋体"/>
        <charset val="134"/>
      </rPr>
      <t>接受学生满意度</t>
    </r>
  </si>
  <si>
    <r>
      <rPr>
        <sz val="11"/>
        <rFont val="宋体"/>
        <charset val="134"/>
      </rPr>
      <t>46000023T000000943998-残疾特殊人员补助</t>
    </r>
  </si>
  <si>
    <t>4.80</t>
  </si>
  <si>
    <r>
      <rPr>
        <sz val="11"/>
        <rFont val="宋体"/>
        <charset val="134"/>
      </rPr>
      <t>依据文件落实，确保资助政策有序执行。</t>
    </r>
  </si>
  <si>
    <r>
      <rPr>
        <sz val="11"/>
        <rFont val="宋体"/>
        <charset val="134"/>
      </rPr>
      <t>做好残疾学生后勤保障</t>
    </r>
  </si>
  <si>
    <t>7</t>
  </si>
  <si>
    <r>
      <rPr>
        <sz val="11"/>
        <rFont val="宋体"/>
        <charset val="134"/>
      </rPr>
      <t>为我校残疾学生提供资金保障后满意度</t>
    </r>
  </si>
  <si>
    <r>
      <rPr>
        <sz val="11"/>
        <rFont val="宋体"/>
        <charset val="134"/>
      </rPr>
      <t>46000023T000000946867-高等学校发展项目</t>
    </r>
  </si>
  <si>
    <t>1,456.00</t>
  </si>
  <si>
    <r>
      <rPr>
        <sz val="11"/>
        <rFont val="宋体"/>
        <charset val="134"/>
      </rPr>
      <t>承办海南省2项学科竞赛（4万）、109项国家级省级创新创业训练项目（80万）、研究生创新课题100项（22.5万）1.省级教学成果一等奖3个，每个3万，小计9万 2.省级教学成果二等奖4个，每个1万，小计4万 3.国家级一流本科专业3个，每个10万，小计30万 4.省级一流本科专业9个，每个5万，小计45万 5.省级在线精品课程4门，每门5万，小计20万，共计108万。支持教改、科研项目47项，其中重点项目14*3=42万元，一般项目33*1.5=49.5万元，合计：91.5万元。 A类4个（理工2个，人文2个）B类8个（理工5个，人文3个），资助标准（万元）：A类（理工200，人文100）B类（理工80，人文50）C类（理工40，人文20）</t>
    </r>
  </si>
  <si>
    <r>
      <rPr>
        <sz val="11"/>
        <rFont val="宋体"/>
        <charset val="134"/>
      </rPr>
      <t>提高研究生创新科研能力，提高学校内涵发展（高：显著发展，中低：发展不明显）</t>
    </r>
  </si>
  <si>
    <r>
      <rPr>
        <sz val="11"/>
        <rFont val="宋体"/>
        <charset val="134"/>
      </rPr>
      <t>国家级一流本科专业</t>
    </r>
  </si>
  <si>
    <r>
      <rPr>
        <sz val="11"/>
        <rFont val="宋体"/>
        <charset val="134"/>
      </rPr>
      <t>创新创业训练项目</t>
    </r>
  </si>
  <si>
    <r>
      <rPr>
        <sz val="11"/>
        <rFont val="宋体"/>
        <charset val="134"/>
      </rPr>
      <t>承办海南省学科竞赛</t>
    </r>
  </si>
  <si>
    <r>
      <rPr>
        <sz val="11"/>
        <rFont val="宋体"/>
        <charset val="134"/>
      </rPr>
      <t>省级一流本科专业</t>
    </r>
  </si>
  <si>
    <t>9</t>
  </si>
  <si>
    <r>
      <rPr>
        <sz val="11"/>
        <rFont val="宋体"/>
        <charset val="134"/>
      </rPr>
      <t>省级教学成果二等奖</t>
    </r>
  </si>
  <si>
    <r>
      <rPr>
        <sz val="11"/>
        <rFont val="宋体"/>
        <charset val="134"/>
      </rPr>
      <t>研究生创新课题</t>
    </r>
  </si>
  <si>
    <r>
      <rPr>
        <sz val="11"/>
        <rFont val="宋体"/>
        <charset val="134"/>
      </rPr>
      <t>省级教学成果一等奖</t>
    </r>
  </si>
  <si>
    <r>
      <rPr>
        <sz val="11"/>
        <rFont val="宋体"/>
        <charset val="134"/>
      </rPr>
      <t>支持教改，科研项目</t>
    </r>
  </si>
  <si>
    <t>47</t>
  </si>
  <si>
    <r>
      <rPr>
        <sz val="11"/>
        <rFont val="宋体"/>
        <charset val="134"/>
      </rPr>
      <t>及时支出专项经费，资助研究生创新科研课题95项（高：按财政要求按时支出，中低：未按时支出）</t>
    </r>
  </si>
  <si>
    <r>
      <rPr>
        <sz val="11"/>
        <rFont val="宋体"/>
        <charset val="134"/>
      </rPr>
      <t>46000023T000000946895-教育系统党建思政质量提升项目</t>
    </r>
  </si>
  <si>
    <t>392.00</t>
  </si>
  <si>
    <r>
      <rPr>
        <sz val="11"/>
        <rFont val="宋体"/>
        <charset val="134"/>
      </rPr>
      <t>1.海南省思政工作质量提升工程:投入经费60万元，用于马克思主义学院的建设。高校思想政治工作中青年骨干队伍建设项目2项20万，高校思政课教学方法改革择优推广项目1项5万，高校原创文化精品推广项目1项5万，高校思想政治工作队伍建设奖补资金120万，海南省高校大学生心理健康教育中心（海口）50万，海南省教材建设与研究中心30万，海南省大中小学思政课一体化发展研究基地30万，2023年海南省哲学社会科学规划课题（思政专项）（重点3项，每项4万、一般6项，每项2万）24万，共计344万2.海南省学校党建工作质量提升工程:支持海南师范大学创建第二批全省党建工作示范高校250千元，创建第二批全省党建工作标杆院系第二年工作经费拨款100千元，创建第二批全省党建工作样板支部第二年工作经费30千元。支持海南师范大学“双带头人”教师党支部书记工作室培育建设第二年拨款100千元。</t>
    </r>
  </si>
  <si>
    <r>
      <rPr>
        <sz val="11"/>
        <rFont val="宋体"/>
        <charset val="134"/>
      </rPr>
      <t>青年骨干队伍建设</t>
    </r>
  </si>
  <si>
    <r>
      <rPr>
        <sz val="11"/>
        <rFont val="宋体"/>
        <charset val="134"/>
      </rPr>
      <t>海南省哲学社会规划一般课题（思政专项）</t>
    </r>
  </si>
  <si>
    <r>
      <rPr>
        <sz val="11"/>
        <rFont val="宋体"/>
        <charset val="134"/>
      </rPr>
      <t>教育系统党建思政规划执行率</t>
    </r>
  </si>
  <si>
    <r>
      <rPr>
        <sz val="11"/>
        <rFont val="宋体"/>
        <charset val="134"/>
      </rPr>
      <t>高校思想政治工作队伍建设奖补及时发放</t>
    </r>
  </si>
  <si>
    <r>
      <rPr>
        <sz val="11"/>
        <rFont val="宋体"/>
        <charset val="134"/>
      </rPr>
      <t>海南省哲学社会科学规划重点课题（思政专项）</t>
    </r>
  </si>
  <si>
    <r>
      <rPr>
        <sz val="11"/>
        <rFont val="宋体"/>
        <charset val="134"/>
      </rPr>
      <t>高校原创文华精品推广</t>
    </r>
  </si>
  <si>
    <r>
      <rPr>
        <sz val="11"/>
        <rFont val="宋体"/>
        <charset val="134"/>
      </rPr>
      <t>高校思政府课教学方法改革择优推广</t>
    </r>
  </si>
  <si>
    <r>
      <rPr>
        <sz val="11"/>
        <rFont val="宋体"/>
        <charset val="134"/>
      </rPr>
      <t>46000023T000000982191-教学与科研质量提升项目</t>
    </r>
  </si>
  <si>
    <t>2,907.00</t>
  </si>
  <si>
    <r>
      <rPr>
        <sz val="11"/>
        <rFont val="宋体"/>
        <charset val="134"/>
      </rPr>
      <t>学校积极推进教育教学综合改革，教学基本建设取得显著成效。建有国家级实验教学示范中心1个，国家级人才培养模式创新实验区1个，国家一流本科专业建设点15个，国家级特色专业6个，国家级卓越教师培养计划改革项目1个。但本科教育教学和教学管理信息化水平还比较低，信息技术与教育教学深度融合程度不高，教学设备不能完全满足教育综合改革需求，师范生实践教学训练实效性有待提升。 学校现有教育部重点实验室3个，部委国别与区域研究基地2个，省级重点实验室7个，省级人文社科重点研究基地10个，省级工程研究中心4个，为学校科研创新能力的提升提供了很好的支撑平台。但综合性、能共享、高标准的实验平台还比较缺乏，现有科研平台缺少一些必备的大型精密实验仪器设备，整体实验条件建设水平不高。</t>
    </r>
  </si>
  <si>
    <r>
      <rPr>
        <sz val="11"/>
        <rFont val="宋体"/>
        <charset val="134"/>
      </rPr>
      <t>设备采购</t>
    </r>
  </si>
  <si>
    <t>台</t>
  </si>
  <si>
    <r>
      <rPr>
        <sz val="11"/>
        <rFont val="宋体"/>
        <charset val="134"/>
      </rPr>
      <t>整体实验条件建设水平</t>
    </r>
  </si>
  <si>
    <r>
      <rPr>
        <sz val="11"/>
        <rFont val="宋体"/>
        <charset val="134"/>
      </rPr>
      <t>46000023T000000982194-公共服务体系建设专项经费</t>
    </r>
  </si>
  <si>
    <t>3,600.00</t>
  </si>
  <si>
    <r>
      <rPr>
        <sz val="11"/>
        <rFont val="宋体"/>
        <charset val="134"/>
      </rPr>
      <t>中央支持地方高校发展资金，主要用于学校各类公共服务体系建设项目。</t>
    </r>
  </si>
  <si>
    <r>
      <rPr>
        <sz val="11"/>
        <rFont val="宋体"/>
        <charset val="134"/>
      </rPr>
      <t>促进学校全面发展，稳定持续发展</t>
    </r>
  </si>
  <si>
    <r>
      <rPr>
        <sz val="11"/>
        <rFont val="宋体"/>
        <charset val="134"/>
      </rPr>
      <t>办学质量提升</t>
    </r>
  </si>
  <si>
    <r>
      <rPr>
        <sz val="11"/>
        <rFont val="宋体"/>
        <charset val="134"/>
      </rPr>
      <t>完善学校公共教学服务水平</t>
    </r>
  </si>
  <si>
    <r>
      <rPr>
        <sz val="11"/>
        <rFont val="宋体"/>
        <charset val="134"/>
      </rPr>
      <t>服务两校区20000名师生</t>
    </r>
  </si>
  <si>
    <r>
      <rPr>
        <sz val="11"/>
        <rFont val="宋体"/>
        <charset val="134"/>
      </rPr>
      <t>我校生均拨款水平</t>
    </r>
  </si>
  <si>
    <t>元/人年</t>
  </si>
  <si>
    <r>
      <rPr>
        <sz val="11"/>
        <rFont val="宋体"/>
        <charset val="134"/>
      </rPr>
      <t>46000023T000001018805-海南师范大学桂林洋校区综合足球场及室内训练馆项目</t>
    </r>
  </si>
  <si>
    <t>2,000.00</t>
  </si>
  <si>
    <r>
      <rPr>
        <sz val="11"/>
        <rFont val="宋体"/>
        <charset val="134"/>
      </rPr>
      <t>2023年3月份完成前期工作，计划3月份开始基础和主体施工，2024年6月份竣工。</t>
    </r>
  </si>
  <si>
    <r>
      <rPr>
        <sz val="11"/>
        <rFont val="宋体"/>
        <charset val="134"/>
      </rPr>
      <t>超概算比例</t>
    </r>
  </si>
  <si>
    <t>78190.73</t>
  </si>
  <si>
    <r>
      <rPr>
        <sz val="11"/>
        <rFont val="宋体"/>
        <charset val="134"/>
      </rPr>
      <t>46000023T000001027501-学生体质健康监测评价项目</t>
    </r>
  </si>
  <si>
    <t>71.00</t>
  </si>
  <si>
    <r>
      <rPr>
        <sz val="11"/>
        <rFont val="宋体"/>
        <charset val="134"/>
      </rPr>
      <t>1、筹建海南省学生体质健康管理与促进研究中心；2、完成全省学生体质健康健康的数据收集、整理、汇报工作；3、举办全省学生体质健康年度总结与测试技术人员培训；4、开展全省学生体质健康年度抽测复核工作；5、撰写全省学生体质健康白皮书；6、开展全省体质健康仪器、测试检查工作；7、研发海南生学生体质健康管理与促进平台软件</t>
    </r>
  </si>
  <si>
    <r>
      <rPr>
        <sz val="11"/>
        <rFont val="宋体"/>
        <charset val="134"/>
      </rPr>
      <t>撰写全省学生体质健康白皮书</t>
    </r>
  </si>
  <si>
    <r>
      <rPr>
        <sz val="11"/>
        <rFont val="宋体"/>
        <charset val="134"/>
      </rPr>
      <t>开展全省体质健康仪器、测试检查工作</t>
    </r>
  </si>
  <si>
    <r>
      <rPr>
        <sz val="11"/>
        <rFont val="宋体"/>
        <charset val="134"/>
      </rPr>
      <t>举办全省学生体质健康年度总结与测试技术人员培训</t>
    </r>
  </si>
  <si>
    <r>
      <rPr>
        <sz val="11"/>
        <rFont val="宋体"/>
        <charset val="134"/>
      </rPr>
      <t>筹建“海南省学生体质健康促进中心”，利用互联网、物联网和大数据技术，完善学生体质健康管理与促进机制，对近视率防治、体育课开设、心理卫生师资配备、体质测试、阳光长跑、课内外锻炼等进行监测、分析、管理，构建我省学生体质健康管科学化、立体化、形成管理与促进长效机制。</t>
    </r>
  </si>
  <si>
    <r>
      <rPr>
        <sz val="11"/>
        <rFont val="宋体"/>
        <charset val="134"/>
      </rPr>
      <t>开展全省学生体质健康年度抽测复核工作</t>
    </r>
  </si>
  <si>
    <r>
      <rPr>
        <sz val="11"/>
        <rFont val="宋体"/>
        <charset val="134"/>
      </rPr>
      <t>46000023T000001033999-教师教育特色彰显“强师计划”</t>
    </r>
  </si>
  <si>
    <r>
      <rPr>
        <sz val="11"/>
        <rFont val="宋体"/>
        <charset val="134"/>
      </rPr>
      <t xml:space="preserve">1. 制定2023版师范生人才培养方案，加强师范生的思想政治教育、师德师风教育和业务能力培养，突出信息技术教育、艺术教育。 2.以海口市为主体，每年度各市县遴选2-3所学校，形成覆盖城乡、全学段的师范生实践基地。 3.继续做好儋州、定安两个教师教育改革与创新试验区的建设工作，每年度再建设1个省级教师教育改革与创新试验区。 4.制定师范生教师职业能力培养标准和考核评价办法，实施在校师范生教师职业能力考核合格证书与毕业证书挂钩制度；建设设施完备、训练项目齐全的师范生教师职业能力发展中心。 5.加强学科教学论教师队伍培训提高，引导学科教学论教师关注基础教育课程改革；要求学科教学论到中小学挂职。 6.在部分师范专业实行“3+3”的本硕一体化培养规模，本科师范生在三年级末进行综合考核，考核合格者，按计划录取为本校教育硕士，进入硕士阶段的学习，从而加快教育硕士培养。 7.师范教育协同育人提质行动。与陕西师范大学建立教师教育协同创新平台，推动优质课程资源共享、学科建设经验分享、教育科研课题共同研究；与天津师大、咸阳师院、渭南师院、天水师院、琼台师院建立人才培养协同机制，在教育科学研究、教师教育师资队伍建设、师范人才培养和基础教育服务等领域开展合作。8.与华东师范大学建立对口支援，继续落实与陕西师范大学的对口支援项目，与华南师范大学建立合作关系。9.实施智慧学习空间建设项目、公共信息服务平台建设项目、5G+教育专网建设项目、面向多视频应用场景的课堂支撑平台建设、智慧教育信息化支撑平台建设、智慧教育示范资源库建设、海南省基础教育精准扶贫平台建设和智慧师资技能培训平台建设。 </t>
    </r>
  </si>
  <si>
    <r>
      <rPr>
        <sz val="11"/>
        <rFont val="宋体"/>
        <charset val="134"/>
      </rPr>
      <t>实施大中小幼教研协同创新项目</t>
    </r>
  </si>
  <si>
    <r>
      <rPr>
        <sz val="11"/>
        <rFont val="宋体"/>
        <charset val="134"/>
      </rPr>
      <t>省级教师教育改革与创新试验区。</t>
    </r>
  </si>
  <si>
    <r>
      <rPr>
        <sz val="11"/>
        <rFont val="宋体"/>
        <charset val="134"/>
      </rPr>
      <t>与多所院校达成多项校际合作满意度</t>
    </r>
  </si>
  <si>
    <r>
      <rPr>
        <sz val="11"/>
        <rFont val="宋体"/>
        <charset val="134"/>
      </rPr>
      <t>每年度建设师范生实践基地</t>
    </r>
  </si>
  <si>
    <r>
      <rPr>
        <sz val="11"/>
        <rFont val="宋体"/>
        <charset val="134"/>
      </rPr>
      <t>46000023T000001052003-支持海师附小运转项目</t>
    </r>
  </si>
  <si>
    <t>438.00</t>
  </si>
  <si>
    <r>
      <rPr>
        <sz val="11"/>
        <rFont val="宋体"/>
        <charset val="134"/>
      </rPr>
      <t>用于海南师范大学附属小学南大门围墙维修改造项目、国家级校园足球经费项目、课题研究经费项目、教师技能培训费项目、教研、教学活动经费项目等各项经费</t>
    </r>
  </si>
  <si>
    <r>
      <rPr>
        <sz val="11"/>
        <rFont val="宋体"/>
        <charset val="134"/>
      </rPr>
      <t>义务教育发展工作完成率</t>
    </r>
  </si>
  <si>
    <r>
      <rPr>
        <sz val="11"/>
        <rFont val="宋体"/>
        <charset val="134"/>
      </rPr>
      <t>设备购置安装到位及时率</t>
    </r>
  </si>
  <si>
    <t>92</t>
  </si>
  <si>
    <r>
      <rPr>
        <sz val="11"/>
        <rFont val="宋体"/>
        <charset val="134"/>
      </rPr>
      <t>小升初升学率</t>
    </r>
  </si>
  <si>
    <r>
      <rPr>
        <sz val="11"/>
        <rFont val="宋体"/>
        <charset val="134"/>
      </rPr>
      <t>教师校外培训参与率</t>
    </r>
  </si>
  <si>
    <r>
      <rPr>
        <sz val="11"/>
        <rFont val="宋体"/>
        <charset val="134"/>
      </rPr>
      <t>46000023T000001052337-海南师范大学学校宿舍门更换及家具更新采购项目</t>
    </r>
  </si>
  <si>
    <t>1,350.12</t>
  </si>
  <si>
    <r>
      <rPr>
        <sz val="11"/>
        <rFont val="宋体"/>
        <charset val="134"/>
      </rPr>
      <t>一.学生宿舍门更换及家具更换，为了加强学生公寓管理，提高后勤服务质量，不断改善和提升学生的住宿环境</t>
    </r>
  </si>
  <si>
    <r>
      <rPr>
        <sz val="11"/>
        <rFont val="宋体"/>
        <charset val="134"/>
      </rPr>
      <t>更换铁床</t>
    </r>
  </si>
  <si>
    <r>
      <rPr>
        <sz val="11"/>
        <rFont val="宋体"/>
        <charset val="134"/>
      </rPr>
      <t>切实改善校园宿舍环境</t>
    </r>
  </si>
  <si>
    <r>
      <rPr>
        <sz val="11"/>
        <rFont val="宋体"/>
        <charset val="134"/>
      </rPr>
      <t>更换门</t>
    </r>
  </si>
  <si>
    <t>2338</t>
  </si>
  <si>
    <t>平方米</t>
  </si>
  <si>
    <r>
      <rPr>
        <sz val="11"/>
        <rFont val="宋体"/>
        <charset val="134"/>
      </rPr>
      <t>更换家具</t>
    </r>
  </si>
  <si>
    <t>3800</t>
  </si>
  <si>
    <r>
      <rPr>
        <sz val="11"/>
        <rFont val="宋体"/>
        <charset val="134"/>
      </rPr>
      <t>46000023T000001052343-海南师范大学学校消防及用电安全设备采购项目</t>
    </r>
  </si>
  <si>
    <t>234.02</t>
  </si>
  <si>
    <r>
      <rPr>
        <sz val="11"/>
        <rFont val="宋体"/>
        <charset val="134"/>
      </rPr>
      <t>消防及用电安全设备更新</t>
    </r>
  </si>
  <si>
    <r>
      <rPr>
        <sz val="11"/>
        <rFont val="宋体"/>
        <charset val="134"/>
      </rPr>
      <t>改善校内用电设备及补充更新消防设备</t>
    </r>
  </si>
  <si>
    <t>24</t>
  </si>
  <si>
    <r>
      <rPr>
        <sz val="11"/>
        <rFont val="宋体"/>
        <charset val="134"/>
      </rPr>
      <t>改善校内用电及消防基础条件</t>
    </r>
  </si>
  <si>
    <r>
      <rPr>
        <sz val="11"/>
        <rFont val="宋体"/>
        <charset val="134"/>
      </rPr>
      <t>46000023T000001052346-海南师范大学桂林洋高校园区学生宿舍维修改造项目</t>
    </r>
  </si>
  <si>
    <t>336.93</t>
  </si>
  <si>
    <r>
      <rPr>
        <sz val="11"/>
        <rFont val="宋体"/>
        <charset val="134"/>
      </rPr>
      <t>宿舍补漏及涂料等维修工程项目，为了加强学生公寓管理，提高后勤服务质量，不断改善和提升学生的住宿环境</t>
    </r>
  </si>
  <si>
    <r>
      <rPr>
        <sz val="11"/>
        <rFont val="宋体"/>
        <charset val="134"/>
      </rPr>
      <t>我校拟对 10 栋宿舍进行补漏及涂料维修改造，并开 展白蚂蚁防治</t>
    </r>
  </si>
  <si>
    <r>
      <rPr>
        <sz val="11"/>
        <rFont val="宋体"/>
        <charset val="134"/>
      </rPr>
      <t>46000023T000001100754-海师附小人员经费</t>
    </r>
  </si>
  <si>
    <t>1,050.60</t>
  </si>
  <si>
    <r>
      <rPr>
        <sz val="11"/>
        <rFont val="宋体"/>
        <charset val="134"/>
      </rPr>
      <t>保障海师附小人员工资及时发放到位，支付五险二金。</t>
    </r>
  </si>
  <si>
    <r>
      <rPr>
        <sz val="11"/>
        <rFont val="宋体"/>
        <charset val="134"/>
      </rPr>
      <t>教职工社保、公积金</t>
    </r>
  </si>
  <si>
    <t>134</t>
  </si>
  <si>
    <r>
      <rPr>
        <sz val="11"/>
        <rFont val="宋体"/>
        <charset val="134"/>
      </rPr>
      <t>教职工工资</t>
    </r>
  </si>
  <si>
    <t>人/年</t>
  </si>
</sst>
</file>

<file path=xl/styles.xml><?xml version="1.0" encoding="utf-8"?>
<styleSheet xmlns="http://schemas.openxmlformats.org/spreadsheetml/2006/main">
  <numFmts count="8">
    <numFmt numFmtId="176" formatCode="yyyy&quot;年&quot;mm&quot;月&quot;dd&quot;日&quot;"/>
    <numFmt numFmtId="177" formatCode="#,##0.00000000000_ "/>
    <numFmt numFmtId="42" formatCode="_ &quot;￥&quot;* #,##0_ ;_ &quot;￥&quot;* \-#,##0_ ;_ &quot;￥&quot;* &quot;-&quot;_ ;_ @_ "/>
    <numFmt numFmtId="178" formatCode="#,##0.00_ "/>
    <numFmt numFmtId="179" formatCode="#,##0.00_);[Red]\(#,##0.00\)"/>
    <numFmt numFmtId="44" formatCode="_ &quot;￥&quot;* #,##0.00_ ;_ &quot;￥&quot;* \-#,##0.00_ ;_ &quot;￥&quot;* &quot;-&quot;??_ ;_ @_ "/>
    <numFmt numFmtId="41" formatCode="_ * #,##0_ ;_ * \-#,##0_ ;_ * &quot;-&quot;_ ;_ @_ "/>
    <numFmt numFmtId="43" formatCode="_ * #,##0.00_ ;_ * \-#,##0.00_ ;_ * &quot;-&quot;??_ ;_ @_ "/>
  </numFmts>
  <fonts count="45">
    <font>
      <sz val="11"/>
      <color indexed="8"/>
      <name val="等线"/>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9"/>
      <color rgb="FF000000"/>
      <name val="simhei"/>
      <charset val="134"/>
    </font>
    <font>
      <sz val="10"/>
      <color rgb="FF000000"/>
      <name val="SimSun"/>
      <charset val="134"/>
    </font>
    <font>
      <sz val="12"/>
      <color rgb="FF000000"/>
      <name val="等线"/>
      <charset val="134"/>
      <scheme val="minor"/>
    </font>
    <font>
      <b/>
      <sz val="36"/>
      <color rgb="FF000000"/>
      <name val="黑体"/>
      <charset val="134"/>
    </font>
    <font>
      <b/>
      <sz val="22"/>
      <color rgb="FF000000"/>
      <name val="楷体"/>
      <charset val="134"/>
    </font>
    <font>
      <b/>
      <sz val="16"/>
      <color rgb="FF000000"/>
      <name val="宋体"/>
      <charset val="134"/>
    </font>
    <font>
      <sz val="11"/>
      <color theme="0"/>
      <name val="等线"/>
      <charset val="0"/>
      <scheme val="minor"/>
    </font>
    <font>
      <sz val="11"/>
      <color theme="1"/>
      <name val="等线"/>
      <charset val="0"/>
      <scheme val="minor"/>
    </font>
    <font>
      <b/>
      <sz val="11"/>
      <color rgb="FFFA7D00"/>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sz val="11"/>
      <color rgb="FF9C6500"/>
      <name val="等线"/>
      <charset val="0"/>
      <scheme val="minor"/>
    </font>
    <font>
      <sz val="11"/>
      <color rgb="FF9C0006"/>
      <name val="等线"/>
      <charset val="0"/>
      <scheme val="minor"/>
    </font>
    <font>
      <b/>
      <sz val="15"/>
      <color theme="3"/>
      <name val="等线"/>
      <charset val="134"/>
      <scheme val="minor"/>
    </font>
    <font>
      <sz val="11"/>
      <color rgb="FF3F3F76"/>
      <name val="等线"/>
      <charset val="0"/>
      <scheme val="minor"/>
    </font>
    <font>
      <b/>
      <sz val="11"/>
      <color rgb="FFFFFFFF"/>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sz val="11"/>
      <color rgb="FF006100"/>
      <name val="等线"/>
      <charset val="0"/>
      <scheme val="minor"/>
    </font>
    <font>
      <b/>
      <sz val="11"/>
      <color rgb="FF3F3F3F"/>
      <name val="等线"/>
      <charset val="0"/>
      <scheme val="minor"/>
    </font>
    <font>
      <b/>
      <sz val="11"/>
      <color theme="1"/>
      <name val="等线"/>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theme="4"/>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799981688894314"/>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29" fillId="0" borderId="0" applyFont="0" applyFill="0" applyBorder="0" applyAlignment="0" applyProtection="0">
      <alignment vertical="center"/>
    </xf>
    <xf numFmtId="0" fontId="25" fillId="8" borderId="0" applyNumberFormat="0" applyBorder="0" applyAlignment="0" applyProtection="0">
      <alignment vertical="center"/>
    </xf>
    <xf numFmtId="0" fontId="33" fillId="16" borderId="17" applyNumberFormat="0" applyAlignment="0" applyProtection="0">
      <alignment vertical="center"/>
    </xf>
    <xf numFmtId="44" fontId="29" fillId="0" borderId="0" applyFont="0" applyFill="0" applyBorder="0" applyAlignment="0" applyProtection="0">
      <alignment vertical="center"/>
    </xf>
    <xf numFmtId="41" fontId="29" fillId="0" borderId="0" applyFont="0" applyFill="0" applyBorder="0" applyAlignment="0" applyProtection="0">
      <alignment vertical="center"/>
    </xf>
    <xf numFmtId="0" fontId="25" fillId="17" borderId="0" applyNumberFormat="0" applyBorder="0" applyAlignment="0" applyProtection="0">
      <alignment vertical="center"/>
    </xf>
    <xf numFmtId="0" fontId="31" fillId="13" borderId="0" applyNumberFormat="0" applyBorder="0" applyAlignment="0" applyProtection="0">
      <alignment vertical="center"/>
    </xf>
    <xf numFmtId="43" fontId="29" fillId="0" borderId="0" applyFont="0" applyFill="0" applyBorder="0" applyAlignment="0" applyProtection="0">
      <alignment vertical="center"/>
    </xf>
    <xf numFmtId="0" fontId="24" fillId="21" borderId="0" applyNumberFormat="0" applyBorder="0" applyAlignment="0" applyProtection="0">
      <alignment vertical="center"/>
    </xf>
    <xf numFmtId="0" fontId="37" fillId="0" borderId="0" applyNumberFormat="0" applyFill="0" applyBorder="0" applyAlignment="0" applyProtection="0">
      <alignment vertical="center"/>
    </xf>
    <xf numFmtId="9" fontId="29" fillId="0" borderId="0" applyFont="0" applyFill="0" applyBorder="0" applyAlignment="0" applyProtection="0">
      <alignment vertical="center"/>
    </xf>
    <xf numFmtId="0" fontId="40" fillId="0" borderId="0" applyNumberFormat="0" applyFill="0" applyBorder="0" applyAlignment="0" applyProtection="0">
      <alignment vertical="center"/>
    </xf>
    <xf numFmtId="0" fontId="29" fillId="15" borderId="19" applyNumberFormat="0" applyFont="0" applyAlignment="0" applyProtection="0">
      <alignment vertical="center"/>
    </xf>
    <xf numFmtId="0" fontId="24" fillId="24" borderId="0" applyNumberFormat="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2" fillId="0" borderId="18" applyNumberFormat="0" applyFill="0" applyAlignment="0" applyProtection="0">
      <alignment vertical="center"/>
    </xf>
    <xf numFmtId="0" fontId="27" fillId="0" borderId="18" applyNumberFormat="0" applyFill="0" applyAlignment="0" applyProtection="0">
      <alignment vertical="center"/>
    </xf>
    <xf numFmtId="0" fontId="24" fillId="28" borderId="0" applyNumberFormat="0" applyBorder="0" applyAlignment="0" applyProtection="0">
      <alignment vertical="center"/>
    </xf>
    <xf numFmtId="0" fontId="35" fillId="0" borderId="21" applyNumberFormat="0" applyFill="0" applyAlignment="0" applyProtection="0">
      <alignment vertical="center"/>
    </xf>
    <xf numFmtId="0" fontId="24" fillId="7" borderId="0" applyNumberFormat="0" applyBorder="0" applyAlignment="0" applyProtection="0">
      <alignment vertical="center"/>
    </xf>
    <xf numFmtId="0" fontId="42" fillId="6" borderId="23" applyNumberFormat="0" applyAlignment="0" applyProtection="0">
      <alignment vertical="center"/>
    </xf>
    <xf numFmtId="0" fontId="26" fillId="6" borderId="17" applyNumberFormat="0" applyAlignment="0" applyProtection="0">
      <alignment vertical="center"/>
    </xf>
    <xf numFmtId="0" fontId="34" fillId="20" borderId="20" applyNumberFormat="0" applyAlignment="0" applyProtection="0">
      <alignment vertical="center"/>
    </xf>
    <xf numFmtId="0" fontId="25" fillId="14" borderId="0" applyNumberFormat="0" applyBorder="0" applyAlignment="0" applyProtection="0">
      <alignment vertical="center"/>
    </xf>
    <xf numFmtId="0" fontId="24" fillId="32" borderId="0" applyNumberFormat="0" applyBorder="0" applyAlignment="0" applyProtection="0">
      <alignment vertical="center"/>
    </xf>
    <xf numFmtId="0" fontId="38" fillId="0" borderId="22" applyNumberFormat="0" applyFill="0" applyAlignment="0" applyProtection="0">
      <alignment vertical="center"/>
    </xf>
    <xf numFmtId="0" fontId="43" fillId="0" borderId="24" applyNumberFormat="0" applyFill="0" applyAlignment="0" applyProtection="0">
      <alignment vertical="center"/>
    </xf>
    <xf numFmtId="0" fontId="41" fillId="27" borderId="0" applyNumberFormat="0" applyBorder="0" applyAlignment="0" applyProtection="0">
      <alignment vertical="center"/>
    </xf>
    <xf numFmtId="0" fontId="30" fillId="12" borderId="0" applyNumberFormat="0" applyBorder="0" applyAlignment="0" applyProtection="0">
      <alignment vertical="center"/>
    </xf>
    <xf numFmtId="0" fontId="25" fillId="23" borderId="0" applyNumberFormat="0" applyBorder="0" applyAlignment="0" applyProtection="0">
      <alignment vertical="center"/>
    </xf>
    <xf numFmtId="0" fontId="24" fillId="19" borderId="0" applyNumberFormat="0" applyBorder="0" applyAlignment="0" applyProtection="0">
      <alignment vertical="center"/>
    </xf>
    <xf numFmtId="0" fontId="25" fillId="31" borderId="0" applyNumberFormat="0" applyBorder="0" applyAlignment="0" applyProtection="0">
      <alignment vertical="center"/>
    </xf>
    <xf numFmtId="0" fontId="25" fillId="5" borderId="0" applyNumberFormat="0" applyBorder="0" applyAlignment="0" applyProtection="0">
      <alignment vertical="center"/>
    </xf>
    <xf numFmtId="0" fontId="25" fillId="34" borderId="0" applyNumberFormat="0" applyBorder="0" applyAlignment="0" applyProtection="0">
      <alignment vertical="center"/>
    </xf>
    <xf numFmtId="0" fontId="25" fillId="11" borderId="0" applyNumberFormat="0" applyBorder="0" applyAlignment="0" applyProtection="0">
      <alignment vertical="center"/>
    </xf>
    <xf numFmtId="0" fontId="24" fillId="10" borderId="0" applyNumberFormat="0" applyBorder="0" applyAlignment="0" applyProtection="0">
      <alignment vertical="center"/>
    </xf>
    <xf numFmtId="0" fontId="24" fillId="26" borderId="0" applyNumberFormat="0" applyBorder="0" applyAlignment="0" applyProtection="0">
      <alignment vertical="center"/>
    </xf>
    <xf numFmtId="0" fontId="25" fillId="22" borderId="0" applyNumberFormat="0" applyBorder="0" applyAlignment="0" applyProtection="0">
      <alignment vertical="center"/>
    </xf>
    <xf numFmtId="0" fontId="25" fillId="30" borderId="0" applyNumberFormat="0" applyBorder="0" applyAlignment="0" applyProtection="0">
      <alignment vertical="center"/>
    </xf>
    <xf numFmtId="0" fontId="24" fillId="18" borderId="0" applyNumberFormat="0" applyBorder="0" applyAlignment="0" applyProtection="0">
      <alignment vertical="center"/>
    </xf>
    <xf numFmtId="0" fontId="25" fillId="29" borderId="0" applyNumberFormat="0" applyBorder="0" applyAlignment="0" applyProtection="0">
      <alignment vertical="center"/>
    </xf>
    <xf numFmtId="0" fontId="24" fillId="33" borderId="0" applyNumberFormat="0" applyBorder="0" applyAlignment="0" applyProtection="0">
      <alignment vertical="center"/>
    </xf>
    <xf numFmtId="0" fontId="24" fillId="25" borderId="0" applyNumberFormat="0" applyBorder="0" applyAlignment="0" applyProtection="0">
      <alignment vertical="center"/>
    </xf>
    <xf numFmtId="0" fontId="25" fillId="9" borderId="0" applyNumberFormat="0" applyBorder="0" applyAlignment="0" applyProtection="0">
      <alignment vertical="center"/>
    </xf>
    <xf numFmtId="0" fontId="24" fillId="4" borderId="0" applyNumberFormat="0" applyBorder="0" applyAlignment="0" applyProtection="0">
      <alignment vertical="center"/>
    </xf>
  </cellStyleXfs>
  <cellXfs count="95">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pplyAlignment="1">
      <alignment vertical="center"/>
    </xf>
    <xf numFmtId="0" fontId="9" fillId="0" borderId="4" xfId="0" applyFont="1" applyBorder="1" applyAlignment="1">
      <alignment vertical="center"/>
    </xf>
    <xf numFmtId="0" fontId="14" fillId="0" borderId="4" xfId="0" applyFont="1" applyBorder="1" applyAlignment="1">
      <alignment vertical="center" wrapText="1"/>
    </xf>
    <xf numFmtId="0" fontId="1" fillId="0" borderId="4" xfId="0" applyFont="1" applyBorder="1" applyAlignment="1">
      <alignment vertical="center"/>
    </xf>
    <xf numFmtId="0" fontId="1" fillId="0" borderId="6" xfId="0" applyFont="1" applyBorder="1" applyAlignment="1">
      <alignment vertical="center"/>
    </xf>
    <xf numFmtId="0" fontId="15" fillId="0" borderId="6" xfId="0" applyFont="1" applyBorder="1" applyAlignment="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pplyAlignment="1">
      <alignment vertical="center"/>
    </xf>
    <xf numFmtId="0" fontId="16" fillId="0" borderId="7" xfId="0" applyFont="1" applyBorder="1" applyAlignment="1">
      <alignment vertical="center"/>
    </xf>
    <xf numFmtId="4" fontId="3" fillId="0" borderId="8" xfId="0" applyNumberFormat="1" applyFont="1" applyBorder="1" applyAlignment="1">
      <alignment horizontal="right" vertical="center"/>
    </xf>
    <xf numFmtId="4" fontId="5" fillId="0" borderId="8" xfId="0" applyNumberFormat="1" applyFont="1" applyBorder="1" applyAlignment="1">
      <alignment horizontal="right" vertical="center"/>
    </xf>
    <xf numFmtId="0" fontId="5" fillId="0" borderId="8" xfId="0" applyNumberFormat="1" applyFont="1" applyBorder="1" applyAlignment="1">
      <alignment horizontal="right" vertical="center"/>
    </xf>
    <xf numFmtId="0" fontId="5" fillId="0" borderId="8" xfId="0" applyFont="1" applyBorder="1" applyAlignment="1">
      <alignment horizontal="right" vertical="center"/>
    </xf>
    <xf numFmtId="0" fontId="7" fillId="0" borderId="7" xfId="0" applyFont="1" applyBorder="1" applyAlignment="1">
      <alignment vertical="center"/>
    </xf>
    <xf numFmtId="0" fontId="3" fillId="0" borderId="8" xfId="0" applyNumberFormat="1" applyFont="1" applyBorder="1" applyAlignment="1">
      <alignment horizontal="right" vertical="center"/>
    </xf>
    <xf numFmtId="0" fontId="1" fillId="0" borderId="13" xfId="0" applyFont="1" applyBorder="1" applyAlignment="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pplyAlignment="1">
      <alignment vertical="center"/>
    </xf>
    <xf numFmtId="0" fontId="17" fillId="0" borderId="4" xfId="0" applyFont="1" applyBorder="1" applyAlignment="1">
      <alignment vertical="center"/>
    </xf>
    <xf numFmtId="0" fontId="17" fillId="0" borderId="12" xfId="0" applyFont="1" applyBorder="1" applyAlignment="1">
      <alignment vertical="center" wrapText="1"/>
    </xf>
    <xf numFmtId="0" fontId="3" fillId="0" borderId="6" xfId="0" applyFont="1" applyBorder="1" applyAlignment="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179" fontId="3" fillId="0" borderId="9" xfId="0" applyNumberFormat="1" applyFont="1" applyBorder="1" applyAlignment="1">
      <alignment horizontal="right" vertical="center"/>
    </xf>
    <xf numFmtId="0" fontId="3" fillId="0" borderId="9" xfId="0" applyNumberFormat="1" applyFont="1" applyBorder="1" applyAlignment="1">
      <alignment horizontal="right" vertical="center"/>
    </xf>
    <xf numFmtId="4" fontId="3" fillId="0" borderId="9" xfId="0" applyNumberFormat="1" applyFont="1" applyBorder="1" applyAlignment="1">
      <alignment horizontal="right" vertical="center"/>
    </xf>
    <xf numFmtId="0" fontId="5" fillId="0" borderId="9" xfId="0" applyFont="1" applyBorder="1" applyAlignment="1">
      <alignment horizontal="center" vertical="center"/>
    </xf>
    <xf numFmtId="4" fontId="5" fillId="0" borderId="9" xfId="0" applyNumberFormat="1" applyFont="1" applyBorder="1" applyAlignment="1">
      <alignment horizontal="right" vertical="center"/>
    </xf>
    <xf numFmtId="178" fontId="3" fillId="0" borderId="9" xfId="0" applyNumberFormat="1" applyFont="1" applyBorder="1" applyAlignment="1">
      <alignment horizontal="right" vertical="center"/>
    </xf>
    <xf numFmtId="178" fontId="5" fillId="0" borderId="9" xfId="0" applyNumberFormat="1" applyFont="1" applyBorder="1" applyAlignment="1">
      <alignment horizontal="right" vertical="center"/>
    </xf>
    <xf numFmtId="177" fontId="0" fillId="0" borderId="0" xfId="0" applyNumberFormat="1">
      <alignment vertical="center"/>
    </xf>
    <xf numFmtId="0" fontId="17" fillId="0" borderId="15" xfId="0" applyFont="1" applyBorder="1" applyAlignment="1">
      <alignment vertical="center" wrapText="1"/>
    </xf>
    <xf numFmtId="0" fontId="9" fillId="0" borderId="2" xfId="0" applyFont="1" applyBorder="1" applyAlignment="1">
      <alignment vertical="center" wrapText="1"/>
    </xf>
    <xf numFmtId="0" fontId="17" fillId="0" borderId="2" xfId="0" applyFont="1" applyBorder="1" applyAlignment="1">
      <alignment vertical="center" wrapText="1"/>
    </xf>
    <xf numFmtId="0" fontId="18" fillId="0" borderId="1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20" fillId="0" borderId="0" xfId="0" applyFont="1">
      <alignment vertical="center"/>
    </xf>
    <xf numFmtId="0" fontId="19" fillId="0" borderId="12" xfId="0" applyFont="1" applyBorder="1" applyAlignment="1">
      <alignment vertical="center" wrapText="1"/>
    </xf>
    <xf numFmtId="0" fontId="19" fillId="0" borderId="16" xfId="0" applyFont="1" applyBorder="1" applyAlignment="1">
      <alignment vertical="center" wrapText="1"/>
    </xf>
    <xf numFmtId="0" fontId="6" fillId="0" borderId="6" xfId="0" applyFont="1" applyBorder="1" applyAlignment="1">
      <alignment horizontal="center" vertical="center"/>
    </xf>
    <xf numFmtId="0" fontId="1" fillId="0" borderId="11" xfId="0" applyFont="1" applyBorder="1" applyAlignment="1">
      <alignment vertical="center"/>
    </xf>
    <xf numFmtId="0" fontId="3" fillId="0" borderId="9" xfId="0" applyFont="1" applyBorder="1" applyAlignment="1">
      <alignment horizontal="left" vertical="center"/>
    </xf>
    <xf numFmtId="0" fontId="5" fillId="0" borderId="9" xfId="0" applyFont="1" applyBorder="1" applyAlignment="1">
      <alignment horizontal="right" vertical="center"/>
    </xf>
    <xf numFmtId="0" fontId="7" fillId="0" borderId="0" xfId="0" applyFont="1" applyBorder="1" applyAlignment="1">
      <alignment vertical="center" wrapText="1"/>
    </xf>
    <xf numFmtId="0" fontId="19"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A3"/>
    </sheetView>
  </sheetViews>
  <sheetFormatPr defaultColWidth="10" defaultRowHeight="14.25" outlineLevelRow="2"/>
  <cols>
    <col min="1" max="1" width="143.625" customWidth="1"/>
  </cols>
  <sheetData>
    <row r="1" ht="170.85" customHeight="1" spans="1:1">
      <c r="A1" s="92" t="s">
        <v>0</v>
      </c>
    </row>
    <row r="2" ht="74.25" customHeight="1" spans="1:1">
      <c r="A2" s="93"/>
    </row>
    <row r="3" ht="128.1" customHeight="1" spans="1:1">
      <c r="A3" s="94">
        <v>44973</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B1" sqref="B1:G40"/>
    </sheetView>
  </sheetViews>
  <sheetFormatPr defaultColWidth="10" defaultRowHeight="14.25" outlineLevelCol="7"/>
  <cols>
    <col min="1" max="1" width="1.5" customWidth="1"/>
    <col min="2" max="2" width="33.375" customWidth="1"/>
    <col min="3" max="3" width="16.375" customWidth="1"/>
    <col min="4" max="4" width="33.375" customWidth="1"/>
    <col min="5" max="7" width="16.375" customWidth="1"/>
    <col min="8" max="8" width="1.5" customWidth="1"/>
    <col min="9" max="10" width="9.75" customWidth="1"/>
  </cols>
  <sheetData>
    <row r="1" customHeight="1" spans="1:8">
      <c r="A1" s="43"/>
      <c r="D1" s="30"/>
      <c r="E1" s="43" t="s">
        <v>1</v>
      </c>
      <c r="F1" s="43" t="s">
        <v>1</v>
      </c>
      <c r="G1" s="43" t="s">
        <v>1</v>
      </c>
      <c r="H1" s="48"/>
    </row>
    <row r="2" ht="19.9" customHeight="1" spans="1:8">
      <c r="A2" s="43"/>
      <c r="B2" s="6" t="s">
        <v>2</v>
      </c>
      <c r="C2" s="6"/>
      <c r="D2" s="6"/>
      <c r="E2" s="6"/>
      <c r="F2" s="6"/>
      <c r="G2" s="6"/>
      <c r="H2" s="48" t="s">
        <v>3</v>
      </c>
    </row>
    <row r="3" ht="17.1" customHeight="1" spans="1:8">
      <c r="A3" s="44"/>
      <c r="B3" s="63"/>
      <c r="D3" s="30"/>
      <c r="F3" s="86"/>
      <c r="G3" s="86" t="s">
        <v>4</v>
      </c>
      <c r="H3" s="87"/>
    </row>
    <row r="4" ht="21.4" customHeight="1" spans="1:8">
      <c r="A4" s="48"/>
      <c r="B4" s="29" t="s">
        <v>5</v>
      </c>
      <c r="C4" s="29"/>
      <c r="D4" s="29" t="s">
        <v>6</v>
      </c>
      <c r="E4" s="29"/>
      <c r="F4" s="29"/>
      <c r="G4" s="29"/>
      <c r="H4" s="48"/>
    </row>
    <row r="5" ht="21.4" customHeight="1" spans="2:7">
      <c r="B5" s="29" t="s">
        <v>7</v>
      </c>
      <c r="C5" s="29" t="s">
        <v>8</v>
      </c>
      <c r="D5" s="29" t="s">
        <v>7</v>
      </c>
      <c r="E5" s="29" t="s">
        <v>9</v>
      </c>
      <c r="F5" s="29" t="s">
        <v>10</v>
      </c>
      <c r="G5" s="29" t="s">
        <v>11</v>
      </c>
    </row>
    <row r="6" ht="19.9" customHeight="1" spans="1:8">
      <c r="A6" s="54"/>
      <c r="B6" s="88" t="s">
        <v>12</v>
      </c>
      <c r="C6" s="13" t="s">
        <v>13</v>
      </c>
      <c r="D6" s="88" t="s">
        <v>14</v>
      </c>
      <c r="E6" s="13" t="s">
        <v>15</v>
      </c>
      <c r="F6" s="13" t="s">
        <v>16</v>
      </c>
      <c r="G6" s="13" t="s">
        <v>17</v>
      </c>
      <c r="H6" s="54"/>
    </row>
    <row r="7" ht="19.9" customHeight="1" spans="1:8">
      <c r="A7" s="54"/>
      <c r="B7" s="66" t="s">
        <v>18</v>
      </c>
      <c r="C7" s="13" t="s">
        <v>19</v>
      </c>
      <c r="D7" s="66" t="s">
        <v>20</v>
      </c>
      <c r="E7" s="13" t="s">
        <v>21</v>
      </c>
      <c r="F7" s="13" t="s">
        <v>21</v>
      </c>
      <c r="G7" s="13"/>
      <c r="H7" s="54"/>
    </row>
    <row r="8" ht="19.9" customHeight="1" spans="1:8">
      <c r="A8" s="54"/>
      <c r="B8" s="66" t="s">
        <v>22</v>
      </c>
      <c r="C8" s="13" t="s">
        <v>23</v>
      </c>
      <c r="D8" s="66" t="s">
        <v>24</v>
      </c>
      <c r="E8" s="13"/>
      <c r="F8" s="13"/>
      <c r="G8" s="13"/>
      <c r="H8" s="54"/>
    </row>
    <row r="9" ht="19.9" customHeight="1" spans="1:8">
      <c r="A9" s="54"/>
      <c r="B9" s="66" t="s">
        <v>25</v>
      </c>
      <c r="C9" s="13"/>
      <c r="D9" s="66" t="s">
        <v>26</v>
      </c>
      <c r="E9" s="13"/>
      <c r="F9" s="13"/>
      <c r="G9" s="13"/>
      <c r="H9" s="54"/>
    </row>
    <row r="10" ht="19.9" customHeight="1" spans="1:8">
      <c r="A10" s="54"/>
      <c r="B10" s="66" t="s">
        <v>25</v>
      </c>
      <c r="C10" s="13"/>
      <c r="D10" s="66" t="s">
        <v>27</v>
      </c>
      <c r="E10" s="13"/>
      <c r="F10" s="13"/>
      <c r="G10" s="13"/>
      <c r="H10" s="54"/>
    </row>
    <row r="11" ht="19.9" customHeight="1" spans="1:8">
      <c r="A11" s="54"/>
      <c r="B11" s="66" t="s">
        <v>25</v>
      </c>
      <c r="C11" s="13"/>
      <c r="D11" s="66" t="s">
        <v>28</v>
      </c>
      <c r="E11" s="13" t="s">
        <v>29</v>
      </c>
      <c r="F11" s="13" t="s">
        <v>29</v>
      </c>
      <c r="G11" s="13"/>
      <c r="H11" s="54"/>
    </row>
    <row r="12" ht="19.9" customHeight="1" spans="1:8">
      <c r="A12" s="54"/>
      <c r="B12" s="66" t="s">
        <v>25</v>
      </c>
      <c r="C12" s="13"/>
      <c r="D12" s="66" t="s">
        <v>30</v>
      </c>
      <c r="E12" s="13" t="s">
        <v>31</v>
      </c>
      <c r="F12" s="13" t="s">
        <v>31</v>
      </c>
      <c r="G12" s="13"/>
      <c r="H12" s="54"/>
    </row>
    <row r="13" ht="19.9" customHeight="1" spans="1:8">
      <c r="A13" s="54"/>
      <c r="B13" s="66" t="s">
        <v>25</v>
      </c>
      <c r="C13" s="13"/>
      <c r="D13" s="66" t="s">
        <v>32</v>
      </c>
      <c r="E13" s="13"/>
      <c r="F13" s="13"/>
      <c r="G13" s="13"/>
      <c r="H13" s="54"/>
    </row>
    <row r="14" ht="19.9" customHeight="1" spans="1:8">
      <c r="A14" s="54"/>
      <c r="B14" s="66" t="s">
        <v>25</v>
      </c>
      <c r="C14" s="13"/>
      <c r="D14" s="66" t="s">
        <v>33</v>
      </c>
      <c r="E14" s="13" t="s">
        <v>34</v>
      </c>
      <c r="F14" s="13" t="s">
        <v>34</v>
      </c>
      <c r="G14" s="13"/>
      <c r="H14" s="54"/>
    </row>
    <row r="15" ht="19.9" customHeight="1" spans="1:8">
      <c r="A15" s="54"/>
      <c r="B15" s="66" t="s">
        <v>25</v>
      </c>
      <c r="C15" s="13"/>
      <c r="D15" s="66" t="s">
        <v>35</v>
      </c>
      <c r="E15" s="13"/>
      <c r="F15" s="13"/>
      <c r="G15" s="13"/>
      <c r="H15" s="54"/>
    </row>
    <row r="16" ht="19.9" customHeight="1" spans="1:8">
      <c r="A16" s="54"/>
      <c r="B16" s="66" t="s">
        <v>25</v>
      </c>
      <c r="C16" s="13"/>
      <c r="D16" s="66" t="s">
        <v>36</v>
      </c>
      <c r="E16" s="13" t="s">
        <v>37</v>
      </c>
      <c r="F16" s="13" t="s">
        <v>37</v>
      </c>
      <c r="G16" s="13"/>
      <c r="H16" s="54"/>
    </row>
    <row r="17" ht="19.9" customHeight="1" spans="1:8">
      <c r="A17" s="54"/>
      <c r="B17" s="66" t="s">
        <v>25</v>
      </c>
      <c r="C17" s="13"/>
      <c r="D17" s="66" t="s">
        <v>38</v>
      </c>
      <c r="E17" s="13"/>
      <c r="F17" s="13"/>
      <c r="G17" s="13"/>
      <c r="H17" s="54"/>
    </row>
    <row r="18" ht="19.9" customHeight="1" spans="1:8">
      <c r="A18" s="54"/>
      <c r="B18" s="66" t="s">
        <v>25</v>
      </c>
      <c r="C18" s="13"/>
      <c r="D18" s="66" t="s">
        <v>39</v>
      </c>
      <c r="E18" s="13"/>
      <c r="F18" s="13"/>
      <c r="G18" s="13"/>
      <c r="H18" s="54"/>
    </row>
    <row r="19" ht="19.9" customHeight="1" spans="1:8">
      <c r="A19" s="54"/>
      <c r="B19" s="66" t="s">
        <v>25</v>
      </c>
      <c r="C19" s="13"/>
      <c r="D19" s="66" t="s">
        <v>40</v>
      </c>
      <c r="E19" s="13"/>
      <c r="F19" s="13"/>
      <c r="G19" s="13"/>
      <c r="H19" s="54"/>
    </row>
    <row r="20" ht="19.9" customHeight="1" spans="1:8">
      <c r="A20" s="54"/>
      <c r="B20" s="66" t="s">
        <v>25</v>
      </c>
      <c r="C20" s="13"/>
      <c r="D20" s="66" t="s">
        <v>41</v>
      </c>
      <c r="E20" s="13"/>
      <c r="F20" s="13"/>
      <c r="G20" s="13"/>
      <c r="H20" s="54"/>
    </row>
    <row r="21" ht="19.9" customHeight="1" spans="1:8">
      <c r="A21" s="54"/>
      <c r="B21" s="66" t="s">
        <v>25</v>
      </c>
      <c r="C21" s="13"/>
      <c r="D21" s="66" t="s">
        <v>42</v>
      </c>
      <c r="E21" s="13"/>
      <c r="F21" s="13"/>
      <c r="G21" s="13"/>
      <c r="H21" s="54"/>
    </row>
    <row r="22" ht="19.9" customHeight="1" spans="1:8">
      <c r="A22" s="54"/>
      <c r="B22" s="66" t="s">
        <v>25</v>
      </c>
      <c r="C22" s="13"/>
      <c r="D22" s="66" t="s">
        <v>43</v>
      </c>
      <c r="E22" s="13"/>
      <c r="F22" s="13"/>
      <c r="G22" s="13"/>
      <c r="H22" s="54"/>
    </row>
    <row r="23" ht="19.9" customHeight="1" spans="1:8">
      <c r="A23" s="54"/>
      <c r="B23" s="66" t="s">
        <v>25</v>
      </c>
      <c r="C23" s="13"/>
      <c r="D23" s="66" t="s">
        <v>44</v>
      </c>
      <c r="E23" s="13"/>
      <c r="F23" s="13"/>
      <c r="G23" s="13"/>
      <c r="H23" s="54"/>
    </row>
    <row r="24" ht="19.9" customHeight="1" spans="1:8">
      <c r="A24" s="54"/>
      <c r="B24" s="66" t="s">
        <v>25</v>
      </c>
      <c r="C24" s="13"/>
      <c r="D24" s="66" t="s">
        <v>45</v>
      </c>
      <c r="E24" s="13"/>
      <c r="F24" s="13"/>
      <c r="G24" s="13"/>
      <c r="H24" s="54"/>
    </row>
    <row r="25" ht="19.9" customHeight="1" spans="1:8">
      <c r="A25" s="54"/>
      <c r="B25" s="66" t="s">
        <v>25</v>
      </c>
      <c r="C25" s="13"/>
      <c r="D25" s="66" t="s">
        <v>46</v>
      </c>
      <c r="E25" s="13"/>
      <c r="F25" s="13"/>
      <c r="G25" s="13"/>
      <c r="H25" s="54"/>
    </row>
    <row r="26" ht="19.9" customHeight="1" spans="1:8">
      <c r="A26" s="54"/>
      <c r="B26" s="66" t="s">
        <v>25</v>
      </c>
      <c r="C26" s="13"/>
      <c r="D26" s="66" t="s">
        <v>47</v>
      </c>
      <c r="E26" s="13" t="s">
        <v>48</v>
      </c>
      <c r="F26" s="13" t="s">
        <v>48</v>
      </c>
      <c r="G26" s="13"/>
      <c r="H26" s="54"/>
    </row>
    <row r="27" ht="19.9" customHeight="1" spans="1:8">
      <c r="A27" s="54"/>
      <c r="B27" s="66" t="s">
        <v>25</v>
      </c>
      <c r="C27" s="13"/>
      <c r="D27" s="66" t="s">
        <v>49</v>
      </c>
      <c r="E27" s="13"/>
      <c r="F27" s="13"/>
      <c r="G27" s="13"/>
      <c r="H27" s="54"/>
    </row>
    <row r="28" ht="19.9" customHeight="1" spans="1:8">
      <c r="A28" s="54"/>
      <c r="B28" s="66" t="s">
        <v>25</v>
      </c>
      <c r="C28" s="13"/>
      <c r="D28" s="66" t="s">
        <v>50</v>
      </c>
      <c r="E28" s="13"/>
      <c r="F28" s="13"/>
      <c r="G28" s="13"/>
      <c r="H28" s="54"/>
    </row>
    <row r="29" ht="19.9" customHeight="1" spans="1:8">
      <c r="A29" s="54"/>
      <c r="B29" s="66" t="s">
        <v>25</v>
      </c>
      <c r="C29" s="13"/>
      <c r="D29" s="66" t="s">
        <v>51</v>
      </c>
      <c r="E29" s="13"/>
      <c r="F29" s="13"/>
      <c r="G29" s="13"/>
      <c r="H29" s="54"/>
    </row>
    <row r="30" ht="19.9" customHeight="1" spans="1:8">
      <c r="A30" s="54"/>
      <c r="B30" s="66" t="s">
        <v>25</v>
      </c>
      <c r="C30" s="13"/>
      <c r="D30" s="66" t="s">
        <v>52</v>
      </c>
      <c r="E30" s="13"/>
      <c r="F30" s="13"/>
      <c r="G30" s="13"/>
      <c r="H30" s="54"/>
    </row>
    <row r="31" ht="19.9" customHeight="1" spans="1:8">
      <c r="A31" s="54"/>
      <c r="B31" s="66" t="s">
        <v>25</v>
      </c>
      <c r="C31" s="13"/>
      <c r="D31" s="66" t="s">
        <v>53</v>
      </c>
      <c r="E31" s="13" t="s">
        <v>17</v>
      </c>
      <c r="F31" s="13"/>
      <c r="G31" s="13" t="s">
        <v>17</v>
      </c>
      <c r="H31" s="54"/>
    </row>
    <row r="32" ht="19.9" customHeight="1" spans="1:8">
      <c r="A32" s="54"/>
      <c r="B32" s="66" t="s">
        <v>25</v>
      </c>
      <c r="C32" s="13"/>
      <c r="D32" s="66" t="s">
        <v>54</v>
      </c>
      <c r="E32" s="13"/>
      <c r="F32" s="13"/>
      <c r="G32" s="13"/>
      <c r="H32" s="54"/>
    </row>
    <row r="33" ht="19.9" customHeight="1" spans="1:8">
      <c r="A33" s="54"/>
      <c r="B33" s="66" t="s">
        <v>25</v>
      </c>
      <c r="C33" s="13"/>
      <c r="D33" s="66" t="s">
        <v>55</v>
      </c>
      <c r="E33" s="13"/>
      <c r="F33" s="13"/>
      <c r="G33" s="13"/>
      <c r="H33" s="54"/>
    </row>
    <row r="34" ht="19.9" customHeight="1" spans="1:8">
      <c r="A34" s="54"/>
      <c r="B34" s="66" t="s">
        <v>25</v>
      </c>
      <c r="C34" s="13"/>
      <c r="D34" s="66" t="s">
        <v>56</v>
      </c>
      <c r="E34" s="13"/>
      <c r="F34" s="13"/>
      <c r="G34" s="13"/>
      <c r="H34" s="54"/>
    </row>
    <row r="35" ht="19.9" customHeight="1" spans="1:8">
      <c r="A35" s="54"/>
      <c r="B35" s="66" t="s">
        <v>25</v>
      </c>
      <c r="C35" s="13"/>
      <c r="D35" s="66" t="s">
        <v>57</v>
      </c>
      <c r="E35" s="13"/>
      <c r="F35" s="13"/>
      <c r="G35" s="13"/>
      <c r="H35" s="54"/>
    </row>
    <row r="36" ht="19.9" customHeight="1" spans="1:8">
      <c r="A36" s="54"/>
      <c r="B36" s="66" t="s">
        <v>25</v>
      </c>
      <c r="C36" s="13"/>
      <c r="D36" s="66" t="s">
        <v>58</v>
      </c>
      <c r="E36" s="13"/>
      <c r="F36" s="13"/>
      <c r="G36" s="13"/>
      <c r="H36" s="54"/>
    </row>
    <row r="37" ht="19.9" customHeight="1" spans="1:8">
      <c r="A37" s="54"/>
      <c r="B37" s="88" t="s">
        <v>59</v>
      </c>
      <c r="C37" s="13" t="s">
        <v>60</v>
      </c>
      <c r="D37" s="88" t="s">
        <v>61</v>
      </c>
      <c r="E37" s="13"/>
      <c r="F37" s="13"/>
      <c r="G37" s="13"/>
      <c r="H37" s="54"/>
    </row>
    <row r="38" ht="19.9" customHeight="1" spans="1:8">
      <c r="A38" s="54"/>
      <c r="B38" s="66" t="s">
        <v>62</v>
      </c>
      <c r="C38" s="13" t="s">
        <v>63</v>
      </c>
      <c r="D38" s="88"/>
      <c r="E38" s="13"/>
      <c r="F38" s="13"/>
      <c r="G38" s="13"/>
      <c r="H38" s="54"/>
    </row>
    <row r="39" ht="19.9" customHeight="1" spans="1:8">
      <c r="A39" s="54"/>
      <c r="B39" s="66" t="s">
        <v>64</v>
      </c>
      <c r="C39" s="13" t="s">
        <v>65</v>
      </c>
      <c r="D39" s="88"/>
      <c r="E39" s="13"/>
      <c r="F39" s="13"/>
      <c r="G39" s="13"/>
      <c r="H39" s="54"/>
    </row>
    <row r="40" ht="19.9" customHeight="1" spans="1:8">
      <c r="A40" s="49"/>
      <c r="B40" s="32" t="s">
        <v>66</v>
      </c>
      <c r="C40" s="89" t="s">
        <v>15</v>
      </c>
      <c r="D40" s="32" t="s">
        <v>67</v>
      </c>
      <c r="E40" s="89" t="s">
        <v>15</v>
      </c>
      <c r="F40" s="89" t="s">
        <v>16</v>
      </c>
      <c r="G40" s="89" t="s">
        <v>17</v>
      </c>
      <c r="H40" s="49"/>
    </row>
    <row r="41" ht="8.45" customHeight="1" spans="1:8">
      <c r="A41" s="38"/>
      <c r="B41" s="38"/>
      <c r="C41" s="38"/>
      <c r="D41" s="90"/>
      <c r="E41" s="38"/>
      <c r="F41" s="38"/>
      <c r="G41" s="38"/>
      <c r="H41" s="39"/>
    </row>
    <row r="42" customHeight="1" spans="1:8">
      <c r="A42" s="30"/>
      <c r="B42" s="91"/>
      <c r="C42" s="91"/>
      <c r="D42" s="91"/>
      <c r="E42" s="91"/>
      <c r="F42" s="91"/>
      <c r="G42" s="91"/>
      <c r="H42" s="30"/>
    </row>
    <row r="43" customHeight="1" spans="1:8">
      <c r="A43" s="30"/>
      <c r="B43" s="91"/>
      <c r="C43" s="91"/>
      <c r="D43" s="91"/>
      <c r="E43" s="91"/>
      <c r="F43" s="91"/>
      <c r="G43" s="91"/>
      <c r="H43" s="30"/>
    </row>
    <row r="44" customHeight="1" spans="1:8">
      <c r="A44" s="30"/>
      <c r="B44" s="91"/>
      <c r="C44" s="91"/>
      <c r="D44" s="91"/>
      <c r="E44" s="91"/>
      <c r="F44" s="91"/>
      <c r="G44" s="91"/>
      <c r="H44" s="30"/>
    </row>
    <row r="45" customHeight="1" spans="1:8">
      <c r="A45" s="30"/>
      <c r="B45" s="91"/>
      <c r="C45" s="91"/>
      <c r="D45" s="91"/>
      <c r="E45" s="91"/>
      <c r="F45" s="91"/>
      <c r="G45" s="91"/>
      <c r="H45" s="30"/>
    </row>
    <row r="46" customHeight="1" spans="1:8">
      <c r="A46" s="30"/>
      <c r="B46" s="91"/>
      <c r="C46" s="91"/>
      <c r="D46" s="91"/>
      <c r="E46" s="91"/>
      <c r="F46" s="91"/>
      <c r="G46" s="91"/>
      <c r="H46" s="30"/>
    </row>
    <row r="47" customHeight="1" spans="1:8">
      <c r="A47" s="30"/>
      <c r="B47" s="91"/>
      <c r="C47" s="91"/>
      <c r="D47" s="91"/>
      <c r="E47" s="91"/>
      <c r="F47" s="91"/>
      <c r="G47" s="91"/>
      <c r="H47" s="30"/>
    </row>
  </sheetData>
  <mergeCells count="10">
    <mergeCell ref="B2:G2"/>
    <mergeCell ref="B4:C4"/>
    <mergeCell ref="D4:G4"/>
    <mergeCell ref="B42:G42"/>
    <mergeCell ref="B43:G43"/>
    <mergeCell ref="B44:G44"/>
    <mergeCell ref="B45:G45"/>
    <mergeCell ref="B46:G46"/>
    <mergeCell ref="B47:G47"/>
    <mergeCell ref="A7:A36"/>
  </mergeCells>
  <printOptions horizontalCentered="1"/>
  <pageMargins left="0" right="0" top="0.271527777777778" bottom="0.271527777777778" header="0" footer="0"/>
  <pageSetup paperSize="9" scale="65"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pane ySplit="6" topLeftCell="A23" activePane="bottomLeft" state="frozen"/>
      <selection/>
      <selection pane="bottomLeft" activeCell="B2" sqref="B2:H44"/>
    </sheetView>
  </sheetViews>
  <sheetFormatPr defaultColWidth="10" defaultRowHeight="14.25"/>
  <cols>
    <col min="1" max="1" width="1.5" customWidth="1"/>
    <col min="2" max="4" width="7.75" customWidth="1"/>
    <col min="5" max="5" width="41" customWidth="1"/>
    <col min="6" max="8" width="16.375" customWidth="1"/>
    <col min="9" max="9" width="1.5" customWidth="1"/>
  </cols>
  <sheetData>
    <row r="1" customHeight="1" spans="1:9">
      <c r="A1" s="23"/>
      <c r="B1" s="24"/>
      <c r="C1" s="24"/>
      <c r="D1" s="24"/>
      <c r="E1" s="25"/>
      <c r="F1" s="26"/>
      <c r="G1" s="26"/>
      <c r="H1" s="26"/>
      <c r="I1" s="23"/>
    </row>
    <row r="2" ht="19.9" customHeight="1" spans="1:9">
      <c r="A2" s="18"/>
      <c r="B2" s="6" t="s">
        <v>68</v>
      </c>
      <c r="C2" s="6"/>
      <c r="D2" s="6"/>
      <c r="E2" s="6"/>
      <c r="F2" s="6"/>
      <c r="G2" s="6"/>
      <c r="H2" s="6"/>
      <c r="I2" s="18" t="s">
        <v>3</v>
      </c>
    </row>
    <row r="3" ht="17.1" customHeight="1" spans="1:9">
      <c r="A3" s="18"/>
      <c r="B3" s="8"/>
      <c r="C3" s="8"/>
      <c r="D3" s="8"/>
      <c r="E3" s="27"/>
      <c r="F3" s="28"/>
      <c r="G3" s="28"/>
      <c r="H3" s="16" t="s">
        <v>4</v>
      </c>
      <c r="I3" s="18"/>
    </row>
    <row r="4" ht="21.4" customHeight="1" spans="1:9">
      <c r="A4" s="18"/>
      <c r="B4" s="29" t="s">
        <v>69</v>
      </c>
      <c r="C4" s="29"/>
      <c r="D4" s="29"/>
      <c r="E4" s="29"/>
      <c r="F4" s="10" t="s">
        <v>70</v>
      </c>
      <c r="G4" s="10"/>
      <c r="H4" s="10"/>
      <c r="I4" s="18"/>
    </row>
    <row r="5" ht="21.4" customHeight="1" spans="1:9">
      <c r="A5" s="30"/>
      <c r="B5" s="29" t="s">
        <v>71</v>
      </c>
      <c r="C5" s="29"/>
      <c r="D5" s="29"/>
      <c r="E5" s="29" t="s">
        <v>72</v>
      </c>
      <c r="F5" s="10" t="s">
        <v>9</v>
      </c>
      <c r="G5" s="10" t="s">
        <v>73</v>
      </c>
      <c r="H5" s="10" t="s">
        <v>74</v>
      </c>
      <c r="I5" s="30"/>
    </row>
    <row r="6" ht="21.4" customHeight="1" spans="1:9">
      <c r="A6" s="18"/>
      <c r="B6" s="29" t="s">
        <v>75</v>
      </c>
      <c r="C6" s="29" t="s">
        <v>76</v>
      </c>
      <c r="D6" s="29" t="s">
        <v>77</v>
      </c>
      <c r="E6" s="29"/>
      <c r="F6" s="10"/>
      <c r="G6" s="10"/>
      <c r="H6" s="10"/>
      <c r="I6" s="18"/>
    </row>
    <row r="7" ht="19.9" customHeight="1" spans="1:9">
      <c r="A7" s="31"/>
      <c r="B7" s="32" t="s">
        <v>78</v>
      </c>
      <c r="C7" s="32"/>
      <c r="D7" s="32"/>
      <c r="E7" s="32"/>
      <c r="F7" s="33" t="s">
        <v>16</v>
      </c>
      <c r="G7" s="33" t="s">
        <v>79</v>
      </c>
      <c r="H7" s="33" t="s">
        <v>80</v>
      </c>
      <c r="I7" s="31"/>
    </row>
    <row r="8" ht="19.9" customHeight="1" spans="1:9">
      <c r="A8" s="34"/>
      <c r="B8" s="35" t="s">
        <v>81</v>
      </c>
      <c r="C8" s="35"/>
      <c r="D8" s="35"/>
      <c r="E8" s="36" t="s">
        <v>82</v>
      </c>
      <c r="F8" s="37" t="s">
        <v>21</v>
      </c>
      <c r="G8" s="37"/>
      <c r="H8" s="37" t="s">
        <v>21</v>
      </c>
      <c r="I8" s="34"/>
    </row>
    <row r="9" ht="19.9" customHeight="1" spans="1:9">
      <c r="A9" s="34"/>
      <c r="B9" s="35"/>
      <c r="C9" s="35" t="s">
        <v>83</v>
      </c>
      <c r="D9" s="35"/>
      <c r="E9" s="36" t="s">
        <v>84</v>
      </c>
      <c r="F9" s="37" t="s">
        <v>21</v>
      </c>
      <c r="G9" s="37"/>
      <c r="H9" s="37" t="s">
        <v>21</v>
      </c>
      <c r="I9" s="34"/>
    </row>
    <row r="10" ht="19.9" customHeight="1" spans="1:9">
      <c r="A10" s="34"/>
      <c r="B10" s="35"/>
      <c r="C10" s="35"/>
      <c r="D10" s="35" t="s">
        <v>85</v>
      </c>
      <c r="E10" s="36" t="s">
        <v>86</v>
      </c>
      <c r="F10" s="37" t="s">
        <v>21</v>
      </c>
      <c r="G10" s="13"/>
      <c r="H10" s="13" t="s">
        <v>21</v>
      </c>
      <c r="I10" s="34"/>
    </row>
    <row r="11" ht="19.9" customHeight="1" spans="2:9">
      <c r="B11" s="35" t="s">
        <v>87</v>
      </c>
      <c r="C11" s="35"/>
      <c r="D11" s="35"/>
      <c r="E11" s="36" t="s">
        <v>88</v>
      </c>
      <c r="F11" s="37" t="s">
        <v>29</v>
      </c>
      <c r="G11" s="37" t="s">
        <v>89</v>
      </c>
      <c r="H11" s="37" t="s">
        <v>90</v>
      </c>
      <c r="I11" s="34"/>
    </row>
    <row r="12" ht="19.9" customHeight="1" spans="1:9">
      <c r="A12" s="34"/>
      <c r="B12" s="35"/>
      <c r="C12" s="35" t="s">
        <v>91</v>
      </c>
      <c r="D12" s="35"/>
      <c r="E12" s="36" t="s">
        <v>92</v>
      </c>
      <c r="F12" s="37" t="s">
        <v>93</v>
      </c>
      <c r="G12" s="37" t="s">
        <v>89</v>
      </c>
      <c r="H12" s="37" t="s">
        <v>94</v>
      </c>
      <c r="I12" s="34"/>
    </row>
    <row r="13" ht="19.9" customHeight="1" spans="2:9">
      <c r="B13" s="35"/>
      <c r="C13" s="35"/>
      <c r="D13" s="35" t="s">
        <v>95</v>
      </c>
      <c r="E13" s="36" t="s">
        <v>96</v>
      </c>
      <c r="F13" s="37" t="s">
        <v>97</v>
      </c>
      <c r="G13" s="13"/>
      <c r="H13" s="13" t="s">
        <v>97</v>
      </c>
      <c r="I13" s="34"/>
    </row>
    <row r="14" ht="19.9" customHeight="1" spans="2:9">
      <c r="B14" s="35"/>
      <c r="C14" s="35"/>
      <c r="D14" s="35" t="s">
        <v>91</v>
      </c>
      <c r="E14" s="36" t="s">
        <v>98</v>
      </c>
      <c r="F14" s="37" t="s">
        <v>99</v>
      </c>
      <c r="G14" s="13"/>
      <c r="H14" s="13" t="s">
        <v>99</v>
      </c>
      <c r="I14" s="34"/>
    </row>
    <row r="15" ht="19.9" customHeight="1" spans="2:9">
      <c r="B15" s="35"/>
      <c r="C15" s="35"/>
      <c r="D15" s="35" t="s">
        <v>100</v>
      </c>
      <c r="E15" s="36" t="s">
        <v>101</v>
      </c>
      <c r="F15" s="37" t="s">
        <v>102</v>
      </c>
      <c r="G15" s="13" t="s">
        <v>89</v>
      </c>
      <c r="H15" s="13" t="s">
        <v>103</v>
      </c>
      <c r="I15" s="34"/>
    </row>
    <row r="16" ht="19.9" customHeight="1" spans="2:9">
      <c r="B16" s="35"/>
      <c r="C16" s="35" t="s">
        <v>104</v>
      </c>
      <c r="D16" s="35"/>
      <c r="E16" s="36" t="s">
        <v>105</v>
      </c>
      <c r="F16" s="37" t="s">
        <v>106</v>
      </c>
      <c r="G16" s="37"/>
      <c r="H16" s="37" t="s">
        <v>106</v>
      </c>
      <c r="I16" s="34"/>
    </row>
    <row r="17" ht="19.9" customHeight="1" spans="2:9">
      <c r="B17" s="35"/>
      <c r="C17" s="35"/>
      <c r="D17" s="35" t="s">
        <v>91</v>
      </c>
      <c r="E17" s="36" t="s">
        <v>107</v>
      </c>
      <c r="F17" s="37" t="s">
        <v>106</v>
      </c>
      <c r="G17" s="13"/>
      <c r="H17" s="13" t="s">
        <v>106</v>
      </c>
      <c r="I17" s="34"/>
    </row>
    <row r="18" ht="19.9" customHeight="1" spans="2:9">
      <c r="B18" s="35" t="s">
        <v>108</v>
      </c>
      <c r="C18" s="35"/>
      <c r="D18" s="35"/>
      <c r="E18" s="36" t="s">
        <v>109</v>
      </c>
      <c r="F18" s="37" t="s">
        <v>31</v>
      </c>
      <c r="G18" s="37"/>
      <c r="H18" s="37" t="s">
        <v>31</v>
      </c>
      <c r="I18" s="34"/>
    </row>
    <row r="19" ht="19.9" customHeight="1" spans="1:9">
      <c r="A19" s="34"/>
      <c r="B19" s="35"/>
      <c r="C19" s="35" t="s">
        <v>91</v>
      </c>
      <c r="D19" s="35"/>
      <c r="E19" s="36" t="s">
        <v>110</v>
      </c>
      <c r="F19" s="37" t="s">
        <v>111</v>
      </c>
      <c r="G19" s="37"/>
      <c r="H19" s="37" t="s">
        <v>111</v>
      </c>
      <c r="I19" s="34"/>
    </row>
    <row r="20" ht="19.9" customHeight="1" spans="2:9">
      <c r="B20" s="35"/>
      <c r="C20" s="35"/>
      <c r="D20" s="35" t="s">
        <v>112</v>
      </c>
      <c r="E20" s="36" t="s">
        <v>113</v>
      </c>
      <c r="F20" s="37" t="s">
        <v>114</v>
      </c>
      <c r="G20" s="13"/>
      <c r="H20" s="13" t="s">
        <v>114</v>
      </c>
      <c r="I20" s="34"/>
    </row>
    <row r="21" ht="19.9" customHeight="1" spans="2:9">
      <c r="B21" s="35"/>
      <c r="C21" s="35"/>
      <c r="D21" s="35" t="s">
        <v>115</v>
      </c>
      <c r="E21" s="36" t="s">
        <v>116</v>
      </c>
      <c r="F21" s="37" t="s">
        <v>117</v>
      </c>
      <c r="G21" s="13"/>
      <c r="H21" s="13" t="s">
        <v>117</v>
      </c>
      <c r="I21" s="34"/>
    </row>
    <row r="22" ht="19.9" customHeight="1" spans="2:9">
      <c r="B22" s="35"/>
      <c r="C22" s="35" t="s">
        <v>100</v>
      </c>
      <c r="D22" s="35"/>
      <c r="E22" s="36" t="s">
        <v>118</v>
      </c>
      <c r="F22" s="37" t="s">
        <v>119</v>
      </c>
      <c r="G22" s="37"/>
      <c r="H22" s="37" t="s">
        <v>119</v>
      </c>
      <c r="I22" s="34"/>
    </row>
    <row r="23" ht="19.9" customHeight="1" spans="2:9">
      <c r="B23" s="35"/>
      <c r="C23" s="35"/>
      <c r="D23" s="35" t="s">
        <v>112</v>
      </c>
      <c r="E23" s="36" t="s">
        <v>120</v>
      </c>
      <c r="F23" s="37" t="s">
        <v>119</v>
      </c>
      <c r="G23" s="13"/>
      <c r="H23" s="13" t="s">
        <v>119</v>
      </c>
      <c r="I23" s="34"/>
    </row>
    <row r="24" ht="19.9" customHeight="1" spans="2:9">
      <c r="B24" s="35"/>
      <c r="C24" s="35" t="s">
        <v>121</v>
      </c>
      <c r="D24" s="35"/>
      <c r="E24" s="36" t="s">
        <v>122</v>
      </c>
      <c r="F24" s="37" t="s">
        <v>123</v>
      </c>
      <c r="G24" s="37"/>
      <c r="H24" s="37" t="s">
        <v>123</v>
      </c>
      <c r="I24" s="34"/>
    </row>
    <row r="25" ht="19.9" customHeight="1" spans="2:9">
      <c r="B25" s="35"/>
      <c r="C25" s="35"/>
      <c r="D25" s="35" t="s">
        <v>85</v>
      </c>
      <c r="E25" s="36" t="s">
        <v>124</v>
      </c>
      <c r="F25" s="37" t="s">
        <v>123</v>
      </c>
      <c r="G25" s="13"/>
      <c r="H25" s="13" t="s">
        <v>123</v>
      </c>
      <c r="I25" s="34"/>
    </row>
    <row r="26" ht="19.9" customHeight="1" spans="2:9">
      <c r="B26" s="35"/>
      <c r="C26" s="35" t="s">
        <v>125</v>
      </c>
      <c r="D26" s="35"/>
      <c r="E26" s="36" t="s">
        <v>126</v>
      </c>
      <c r="F26" s="37" t="s">
        <v>127</v>
      </c>
      <c r="G26" s="37"/>
      <c r="H26" s="37" t="s">
        <v>127</v>
      </c>
      <c r="I26" s="34"/>
    </row>
    <row r="27" ht="19.9" customHeight="1" spans="2:9">
      <c r="B27" s="35"/>
      <c r="C27" s="35"/>
      <c r="D27" s="35" t="s">
        <v>95</v>
      </c>
      <c r="E27" s="36" t="s">
        <v>128</v>
      </c>
      <c r="F27" s="37" t="s">
        <v>129</v>
      </c>
      <c r="G27" s="13"/>
      <c r="H27" s="13" t="s">
        <v>129</v>
      </c>
      <c r="I27" s="34"/>
    </row>
    <row r="28" ht="19.9" customHeight="1" spans="2:9">
      <c r="B28" s="35"/>
      <c r="C28" s="35"/>
      <c r="D28" s="35" t="s">
        <v>91</v>
      </c>
      <c r="E28" s="36" t="s">
        <v>130</v>
      </c>
      <c r="F28" s="37" t="s">
        <v>131</v>
      </c>
      <c r="G28" s="13"/>
      <c r="H28" s="13" t="s">
        <v>131</v>
      </c>
      <c r="I28" s="34"/>
    </row>
    <row r="29" ht="19.9" customHeight="1" spans="2:9">
      <c r="B29" s="35"/>
      <c r="C29" s="35" t="s">
        <v>85</v>
      </c>
      <c r="D29" s="35"/>
      <c r="E29" s="36" t="s">
        <v>132</v>
      </c>
      <c r="F29" s="37" t="s">
        <v>133</v>
      </c>
      <c r="G29" s="37"/>
      <c r="H29" s="37" t="s">
        <v>133</v>
      </c>
      <c r="I29" s="34"/>
    </row>
    <row r="30" ht="19.9" customHeight="1" spans="2:9">
      <c r="B30" s="35"/>
      <c r="C30" s="35"/>
      <c r="D30" s="35" t="s">
        <v>95</v>
      </c>
      <c r="E30" s="36" t="s">
        <v>134</v>
      </c>
      <c r="F30" s="37" t="s">
        <v>135</v>
      </c>
      <c r="G30" s="13"/>
      <c r="H30" s="13" t="s">
        <v>135</v>
      </c>
      <c r="I30" s="34"/>
    </row>
    <row r="31" ht="19.9" customHeight="1" spans="2:9">
      <c r="B31" s="35"/>
      <c r="C31" s="35"/>
      <c r="D31" s="35" t="s">
        <v>85</v>
      </c>
      <c r="E31" s="36" t="s">
        <v>132</v>
      </c>
      <c r="F31" s="37" t="s">
        <v>136</v>
      </c>
      <c r="G31" s="13"/>
      <c r="H31" s="13" t="s">
        <v>136</v>
      </c>
      <c r="I31" s="34"/>
    </row>
    <row r="32" ht="19.9" customHeight="1" spans="2:9">
      <c r="B32" s="35" t="s">
        <v>137</v>
      </c>
      <c r="C32" s="35"/>
      <c r="D32" s="35"/>
      <c r="E32" s="36" t="s">
        <v>138</v>
      </c>
      <c r="F32" s="37" t="s">
        <v>34</v>
      </c>
      <c r="G32" s="37" t="s">
        <v>34</v>
      </c>
      <c r="H32" s="37"/>
      <c r="I32" s="34"/>
    </row>
    <row r="33" ht="19.9" customHeight="1" spans="1:9">
      <c r="A33" s="34"/>
      <c r="B33" s="35"/>
      <c r="C33" s="35" t="s">
        <v>100</v>
      </c>
      <c r="D33" s="35"/>
      <c r="E33" s="36" t="s">
        <v>139</v>
      </c>
      <c r="F33" s="37" t="s">
        <v>140</v>
      </c>
      <c r="G33" s="37" t="s">
        <v>140</v>
      </c>
      <c r="H33" s="37"/>
      <c r="I33" s="34"/>
    </row>
    <row r="34" ht="19.9" customHeight="1" spans="2:9">
      <c r="B34" s="35"/>
      <c r="C34" s="35"/>
      <c r="D34" s="35" t="s">
        <v>91</v>
      </c>
      <c r="E34" s="36" t="s">
        <v>141</v>
      </c>
      <c r="F34" s="37" t="s">
        <v>142</v>
      </c>
      <c r="G34" s="13" t="s">
        <v>142</v>
      </c>
      <c r="H34" s="13"/>
      <c r="I34" s="34"/>
    </row>
    <row r="35" ht="19.9" customHeight="1" spans="2:9">
      <c r="B35" s="35"/>
      <c r="C35" s="35"/>
      <c r="D35" s="35" t="s">
        <v>100</v>
      </c>
      <c r="E35" s="36" t="s">
        <v>143</v>
      </c>
      <c r="F35" s="37" t="s">
        <v>144</v>
      </c>
      <c r="G35" s="13" t="s">
        <v>144</v>
      </c>
      <c r="H35" s="13"/>
      <c r="I35" s="34"/>
    </row>
    <row r="36" ht="19.9" customHeight="1" spans="2:9">
      <c r="B36" s="35"/>
      <c r="C36" s="35"/>
      <c r="D36" s="35" t="s">
        <v>104</v>
      </c>
      <c r="E36" s="36" t="s">
        <v>145</v>
      </c>
      <c r="F36" s="37" t="s">
        <v>146</v>
      </c>
      <c r="G36" s="13" t="s">
        <v>146</v>
      </c>
      <c r="H36" s="13"/>
      <c r="I36" s="34"/>
    </row>
    <row r="37" ht="19.9" customHeight="1" spans="2:9">
      <c r="B37" s="35"/>
      <c r="C37" s="35" t="s">
        <v>115</v>
      </c>
      <c r="D37" s="35"/>
      <c r="E37" s="36" t="s">
        <v>147</v>
      </c>
      <c r="F37" s="37" t="s">
        <v>148</v>
      </c>
      <c r="G37" s="37" t="s">
        <v>148</v>
      </c>
      <c r="H37" s="37"/>
      <c r="I37" s="34"/>
    </row>
    <row r="38" ht="19.9" customHeight="1" spans="2:9">
      <c r="B38" s="35"/>
      <c r="C38" s="35"/>
      <c r="D38" s="35" t="s">
        <v>85</v>
      </c>
      <c r="E38" s="36" t="s">
        <v>149</v>
      </c>
      <c r="F38" s="37" t="s">
        <v>148</v>
      </c>
      <c r="G38" s="13" t="s">
        <v>148</v>
      </c>
      <c r="H38" s="13"/>
      <c r="I38" s="34"/>
    </row>
    <row r="39" ht="19.9" customHeight="1" spans="2:9">
      <c r="B39" s="35" t="s">
        <v>150</v>
      </c>
      <c r="C39" s="35"/>
      <c r="D39" s="35"/>
      <c r="E39" s="36" t="s">
        <v>151</v>
      </c>
      <c r="F39" s="37" t="s">
        <v>37</v>
      </c>
      <c r="G39" s="37" t="s">
        <v>37</v>
      </c>
      <c r="H39" s="37"/>
      <c r="I39" s="34"/>
    </row>
    <row r="40" ht="19.9" customHeight="1" spans="1:9">
      <c r="A40" s="34"/>
      <c r="B40" s="35"/>
      <c r="C40" s="35" t="s">
        <v>152</v>
      </c>
      <c r="D40" s="35"/>
      <c r="E40" s="36" t="s">
        <v>153</v>
      </c>
      <c r="F40" s="37" t="s">
        <v>37</v>
      </c>
      <c r="G40" s="37" t="s">
        <v>37</v>
      </c>
      <c r="H40" s="37"/>
      <c r="I40" s="34"/>
    </row>
    <row r="41" ht="19.9" customHeight="1" spans="2:9">
      <c r="B41" s="35"/>
      <c r="C41" s="35"/>
      <c r="D41" s="35" t="s">
        <v>91</v>
      </c>
      <c r="E41" s="36" t="s">
        <v>154</v>
      </c>
      <c r="F41" s="37" t="s">
        <v>37</v>
      </c>
      <c r="G41" s="13" t="s">
        <v>37</v>
      </c>
      <c r="H41" s="13"/>
      <c r="I41" s="34"/>
    </row>
    <row r="42" ht="19.9" customHeight="1" spans="2:9">
      <c r="B42" s="35" t="s">
        <v>155</v>
      </c>
      <c r="C42" s="35"/>
      <c r="D42" s="35"/>
      <c r="E42" s="36" t="s">
        <v>156</v>
      </c>
      <c r="F42" s="37" t="s">
        <v>48</v>
      </c>
      <c r="G42" s="37" t="s">
        <v>48</v>
      </c>
      <c r="H42" s="37"/>
      <c r="I42" s="34"/>
    </row>
    <row r="43" ht="19.9" customHeight="1" spans="1:9">
      <c r="A43" s="34"/>
      <c r="B43" s="35"/>
      <c r="C43" s="35" t="s">
        <v>91</v>
      </c>
      <c r="D43" s="35"/>
      <c r="E43" s="36" t="s">
        <v>157</v>
      </c>
      <c r="F43" s="37" t="s">
        <v>48</v>
      </c>
      <c r="G43" s="37" t="s">
        <v>48</v>
      </c>
      <c r="H43" s="37"/>
      <c r="I43" s="34"/>
    </row>
    <row r="44" ht="19.9" customHeight="1" spans="2:9">
      <c r="B44" s="35"/>
      <c r="C44" s="35"/>
      <c r="D44" s="35" t="s">
        <v>95</v>
      </c>
      <c r="E44" s="36" t="s">
        <v>158</v>
      </c>
      <c r="F44" s="37" t="s">
        <v>48</v>
      </c>
      <c r="G44" s="13" t="s">
        <v>48</v>
      </c>
      <c r="H44" s="13"/>
      <c r="I44" s="34"/>
    </row>
    <row r="45" ht="11.25" customHeight="1" spans="1:9">
      <c r="A45" s="38"/>
      <c r="B45" s="38" t="s">
        <v>3</v>
      </c>
      <c r="C45" s="38" t="s">
        <v>3</v>
      </c>
      <c r="D45" s="38" t="s">
        <v>3</v>
      </c>
      <c r="E45" s="38"/>
      <c r="F45" s="38"/>
      <c r="G45" s="38"/>
      <c r="H45" s="38"/>
      <c r="I45" s="39"/>
    </row>
  </sheetData>
  <mergeCells count="10">
    <mergeCell ref="B1:D1"/>
    <mergeCell ref="B2:H2"/>
    <mergeCell ref="B4:E4"/>
    <mergeCell ref="F4:H4"/>
    <mergeCell ref="B5:D5"/>
    <mergeCell ref="B7:E7"/>
    <mergeCell ref="E5:E6"/>
    <mergeCell ref="F5:F6"/>
    <mergeCell ref="G5:G6"/>
    <mergeCell ref="H5:H6"/>
  </mergeCells>
  <printOptions horizontalCentered="1"/>
  <pageMargins left="0" right="0" top="0.271527777777778" bottom="0.271527777777778" header="0" footer="0"/>
  <pageSetup paperSize="9" scale="75"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workbookViewId="0">
      <pane ySplit="6" topLeftCell="A30" activePane="bottomLeft" state="frozen"/>
      <selection/>
      <selection pane="bottomLeft" activeCell="E1" sqref="B1:H51"/>
    </sheetView>
  </sheetViews>
  <sheetFormatPr defaultColWidth="10" defaultRowHeight="14.25"/>
  <cols>
    <col min="1" max="1" width="1.5" customWidth="1"/>
    <col min="2" max="4" width="7.75" customWidth="1"/>
    <col min="5" max="5" width="41" customWidth="1"/>
    <col min="6" max="8" width="16.375" customWidth="1"/>
    <col min="9" max="9" width="1.5" customWidth="1"/>
  </cols>
  <sheetData>
    <row r="1" customHeight="1" spans="5:9">
      <c r="E1" s="25"/>
      <c r="F1" s="26"/>
      <c r="G1" s="26"/>
      <c r="H1" s="26"/>
      <c r="I1" s="23"/>
    </row>
    <row r="2" ht="19.9" customHeight="1" spans="1:9">
      <c r="A2" s="18"/>
      <c r="B2" s="6" t="s">
        <v>159</v>
      </c>
      <c r="C2" s="6"/>
      <c r="D2" s="6"/>
      <c r="E2" s="6"/>
      <c r="F2" s="6"/>
      <c r="G2" s="6"/>
      <c r="H2" s="6"/>
      <c r="I2" s="18" t="s">
        <v>3</v>
      </c>
    </row>
    <row r="3" ht="17.1" customHeight="1" spans="1:9">
      <c r="A3" s="18"/>
      <c r="B3" s="8"/>
      <c r="C3" s="8"/>
      <c r="D3" s="8"/>
      <c r="E3" s="27"/>
      <c r="F3" s="28"/>
      <c r="G3" s="23"/>
      <c r="H3" s="16" t="s">
        <v>4</v>
      </c>
      <c r="I3" s="18"/>
    </row>
    <row r="4" ht="21.4" customHeight="1" spans="1:9">
      <c r="A4" s="18"/>
      <c r="B4" s="29" t="s">
        <v>160</v>
      </c>
      <c r="C4" s="29"/>
      <c r="D4" s="29"/>
      <c r="E4" s="29"/>
      <c r="F4" s="10" t="s">
        <v>161</v>
      </c>
      <c r="G4" s="10"/>
      <c r="H4" s="10"/>
      <c r="I4" s="18"/>
    </row>
    <row r="5" ht="21.4" customHeight="1" spans="1:9">
      <c r="A5" s="30"/>
      <c r="B5" s="29" t="s">
        <v>71</v>
      </c>
      <c r="C5" s="29"/>
      <c r="D5" s="29"/>
      <c r="E5" s="29" t="s">
        <v>72</v>
      </c>
      <c r="F5" s="10" t="s">
        <v>9</v>
      </c>
      <c r="G5" s="10" t="s">
        <v>162</v>
      </c>
      <c r="H5" s="10" t="s">
        <v>163</v>
      </c>
      <c r="I5" s="30"/>
    </row>
    <row r="6" ht="21.4" customHeight="1" spans="1:9">
      <c r="A6" s="18"/>
      <c r="B6" s="29" t="s">
        <v>75</v>
      </c>
      <c r="C6" s="29" t="s">
        <v>76</v>
      </c>
      <c r="D6" s="29" t="s">
        <v>77</v>
      </c>
      <c r="E6" s="29"/>
      <c r="F6" s="10"/>
      <c r="G6" s="10"/>
      <c r="H6" s="10"/>
      <c r="I6" s="18"/>
    </row>
    <row r="7" ht="19.9" customHeight="1" spans="1:9">
      <c r="A7" s="31"/>
      <c r="B7" s="32" t="s">
        <v>78</v>
      </c>
      <c r="C7" s="32"/>
      <c r="D7" s="32"/>
      <c r="E7" s="32"/>
      <c r="F7" s="33" t="s">
        <v>79</v>
      </c>
      <c r="G7" s="33" t="s">
        <v>164</v>
      </c>
      <c r="H7" s="33" t="s">
        <v>165</v>
      </c>
      <c r="I7" s="31"/>
    </row>
    <row r="8" ht="19.9" customHeight="1" spans="1:9">
      <c r="A8" s="34"/>
      <c r="B8" s="35" t="s">
        <v>166</v>
      </c>
      <c r="C8" s="35"/>
      <c r="D8" s="35"/>
      <c r="E8" s="36" t="s">
        <v>167</v>
      </c>
      <c r="F8" s="37" t="s">
        <v>168</v>
      </c>
      <c r="G8" s="37" t="s">
        <v>169</v>
      </c>
      <c r="H8" s="37" t="s">
        <v>123</v>
      </c>
      <c r="I8" s="34"/>
    </row>
    <row r="9" ht="19.9" customHeight="1" spans="1:9">
      <c r="A9" s="34"/>
      <c r="B9" s="35"/>
      <c r="C9" s="35" t="s">
        <v>95</v>
      </c>
      <c r="D9" s="35"/>
      <c r="E9" s="36" t="s">
        <v>170</v>
      </c>
      <c r="F9" s="37" t="s">
        <v>171</v>
      </c>
      <c r="G9" s="37" t="s">
        <v>171</v>
      </c>
      <c r="H9" s="37"/>
      <c r="I9" s="34"/>
    </row>
    <row r="10" ht="19.9" customHeight="1" spans="2:9">
      <c r="B10" s="35"/>
      <c r="C10" s="35" t="s">
        <v>91</v>
      </c>
      <c r="D10" s="35"/>
      <c r="E10" s="36" t="s">
        <v>172</v>
      </c>
      <c r="F10" s="37" t="s">
        <v>173</v>
      </c>
      <c r="G10" s="37" t="s">
        <v>173</v>
      </c>
      <c r="H10" s="37"/>
      <c r="I10" s="34"/>
    </row>
    <row r="11" ht="19.9" customHeight="1" spans="2:9">
      <c r="B11" s="35"/>
      <c r="C11" s="35" t="s">
        <v>112</v>
      </c>
      <c r="D11" s="35"/>
      <c r="E11" s="36" t="s">
        <v>174</v>
      </c>
      <c r="F11" s="37"/>
      <c r="G11" s="37"/>
      <c r="H11" s="37"/>
      <c r="I11" s="34"/>
    </row>
    <row r="12" ht="19.9" customHeight="1" spans="2:9">
      <c r="B12" s="35"/>
      <c r="C12" s="35" t="s">
        <v>104</v>
      </c>
      <c r="D12" s="35"/>
      <c r="E12" s="36" t="s">
        <v>175</v>
      </c>
      <c r="F12" s="37"/>
      <c r="G12" s="37"/>
      <c r="H12" s="37"/>
      <c r="I12" s="34"/>
    </row>
    <row r="13" ht="19.9" customHeight="1" spans="2:9">
      <c r="B13" s="35"/>
      <c r="C13" s="35" t="s">
        <v>121</v>
      </c>
      <c r="D13" s="35"/>
      <c r="E13" s="36" t="s">
        <v>176</v>
      </c>
      <c r="F13" s="37" t="s">
        <v>177</v>
      </c>
      <c r="G13" s="37" t="s">
        <v>177</v>
      </c>
      <c r="H13" s="37"/>
      <c r="I13" s="34"/>
    </row>
    <row r="14" ht="19.9" customHeight="1" spans="2:9">
      <c r="B14" s="35"/>
      <c r="C14" s="35" t="s">
        <v>115</v>
      </c>
      <c r="D14" s="35"/>
      <c r="E14" s="36" t="s">
        <v>178</v>
      </c>
      <c r="F14" s="37" t="s">
        <v>144</v>
      </c>
      <c r="G14" s="37" t="s">
        <v>144</v>
      </c>
      <c r="H14" s="37"/>
      <c r="I14" s="34"/>
    </row>
    <row r="15" ht="19.9" customHeight="1" spans="2:9">
      <c r="B15" s="35"/>
      <c r="C15" s="35" t="s">
        <v>125</v>
      </c>
      <c r="D15" s="35"/>
      <c r="E15" s="36" t="s">
        <v>179</v>
      </c>
      <c r="F15" s="37" t="s">
        <v>146</v>
      </c>
      <c r="G15" s="37" t="s">
        <v>146</v>
      </c>
      <c r="H15" s="37"/>
      <c r="I15" s="34"/>
    </row>
    <row r="16" ht="19.9" customHeight="1" spans="2:9">
      <c r="B16" s="35"/>
      <c r="C16" s="35" t="s">
        <v>180</v>
      </c>
      <c r="D16" s="35"/>
      <c r="E16" s="36" t="s">
        <v>181</v>
      </c>
      <c r="F16" s="37" t="s">
        <v>37</v>
      </c>
      <c r="G16" s="37" t="s">
        <v>37</v>
      </c>
      <c r="H16" s="37"/>
      <c r="I16" s="34"/>
    </row>
    <row r="17" ht="19.9" customHeight="1" spans="2:9">
      <c r="B17" s="35"/>
      <c r="C17" s="35" t="s">
        <v>182</v>
      </c>
      <c r="D17" s="35"/>
      <c r="E17" s="36" t="s">
        <v>183</v>
      </c>
      <c r="F17" s="37" t="s">
        <v>184</v>
      </c>
      <c r="G17" s="37" t="s">
        <v>184</v>
      </c>
      <c r="H17" s="37"/>
      <c r="I17" s="34"/>
    </row>
    <row r="18" ht="19.9" customHeight="1" spans="2:9">
      <c r="B18" s="35"/>
      <c r="C18" s="35" t="s">
        <v>185</v>
      </c>
      <c r="D18" s="35"/>
      <c r="E18" s="36" t="s">
        <v>158</v>
      </c>
      <c r="F18" s="37" t="s">
        <v>48</v>
      </c>
      <c r="G18" s="37" t="s">
        <v>48</v>
      </c>
      <c r="H18" s="37"/>
      <c r="I18" s="34"/>
    </row>
    <row r="19" ht="19.9" customHeight="1" spans="2:9">
      <c r="B19" s="35"/>
      <c r="C19" s="35" t="s">
        <v>83</v>
      </c>
      <c r="D19" s="35"/>
      <c r="E19" s="36" t="s">
        <v>186</v>
      </c>
      <c r="F19" s="37" t="s">
        <v>187</v>
      </c>
      <c r="G19" s="37" t="s">
        <v>187</v>
      </c>
      <c r="H19" s="37"/>
      <c r="I19" s="34"/>
    </row>
    <row r="20" ht="19.9" customHeight="1" spans="2:9">
      <c r="B20" s="35"/>
      <c r="C20" s="35" t="s">
        <v>85</v>
      </c>
      <c r="D20" s="35"/>
      <c r="E20" s="36" t="s">
        <v>188</v>
      </c>
      <c r="F20" s="37" t="s">
        <v>189</v>
      </c>
      <c r="G20" s="37" t="s">
        <v>190</v>
      </c>
      <c r="H20" s="37" t="s">
        <v>123</v>
      </c>
      <c r="I20" s="34"/>
    </row>
    <row r="21" ht="19.9" customHeight="1" spans="2:9">
      <c r="B21" s="35" t="s">
        <v>191</v>
      </c>
      <c r="C21" s="35"/>
      <c r="D21" s="35"/>
      <c r="E21" s="36" t="s">
        <v>192</v>
      </c>
      <c r="F21" s="37" t="s">
        <v>193</v>
      </c>
      <c r="G21" s="37" t="s">
        <v>194</v>
      </c>
      <c r="H21" s="37" t="s">
        <v>195</v>
      </c>
      <c r="I21" s="34"/>
    </row>
    <row r="22" ht="19.9" customHeight="1" spans="1:9">
      <c r="A22" s="34"/>
      <c r="B22" s="35"/>
      <c r="C22" s="35" t="s">
        <v>95</v>
      </c>
      <c r="D22" s="35"/>
      <c r="E22" s="36" t="s">
        <v>196</v>
      </c>
      <c r="F22" s="37" t="s">
        <v>197</v>
      </c>
      <c r="G22" s="37"/>
      <c r="H22" s="37" t="s">
        <v>197</v>
      </c>
      <c r="I22" s="34"/>
    </row>
    <row r="23" ht="19.9" customHeight="1" spans="2:9">
      <c r="B23" s="35"/>
      <c r="C23" s="35" t="s">
        <v>91</v>
      </c>
      <c r="D23" s="35"/>
      <c r="E23" s="36" t="s">
        <v>198</v>
      </c>
      <c r="F23" s="37" t="s">
        <v>199</v>
      </c>
      <c r="G23" s="37"/>
      <c r="H23" s="37" t="s">
        <v>199</v>
      </c>
      <c r="I23" s="34"/>
    </row>
    <row r="24" ht="19.9" customHeight="1" spans="2:9">
      <c r="B24" s="35"/>
      <c r="C24" s="35" t="s">
        <v>112</v>
      </c>
      <c r="D24" s="35"/>
      <c r="E24" s="36" t="s">
        <v>200</v>
      </c>
      <c r="F24" s="37" t="s">
        <v>201</v>
      </c>
      <c r="G24" s="37"/>
      <c r="H24" s="37" t="s">
        <v>201</v>
      </c>
      <c r="I24" s="34"/>
    </row>
    <row r="25" ht="19.9" customHeight="1" spans="2:9">
      <c r="B25" s="35"/>
      <c r="C25" s="35" t="s">
        <v>202</v>
      </c>
      <c r="D25" s="35"/>
      <c r="E25" s="36" t="s">
        <v>203</v>
      </c>
      <c r="F25" s="37" t="s">
        <v>123</v>
      </c>
      <c r="G25" s="37"/>
      <c r="H25" s="37" t="s">
        <v>123</v>
      </c>
      <c r="I25" s="34"/>
    </row>
    <row r="26" ht="19.9" customHeight="1" spans="2:9">
      <c r="B26" s="35"/>
      <c r="C26" s="35" t="s">
        <v>100</v>
      </c>
      <c r="D26" s="35"/>
      <c r="E26" s="36" t="s">
        <v>204</v>
      </c>
      <c r="F26" s="37" t="s">
        <v>205</v>
      </c>
      <c r="G26" s="37"/>
      <c r="H26" s="37" t="s">
        <v>205</v>
      </c>
      <c r="I26" s="34"/>
    </row>
    <row r="27" ht="19.9" customHeight="1" spans="2:9">
      <c r="B27" s="35"/>
      <c r="C27" s="35" t="s">
        <v>104</v>
      </c>
      <c r="D27" s="35"/>
      <c r="E27" s="36" t="s">
        <v>206</v>
      </c>
      <c r="F27" s="37" t="s">
        <v>207</v>
      </c>
      <c r="G27" s="37"/>
      <c r="H27" s="37" t="s">
        <v>207</v>
      </c>
      <c r="I27" s="34"/>
    </row>
    <row r="28" ht="19.9" customHeight="1" spans="2:9">
      <c r="B28" s="35"/>
      <c r="C28" s="35" t="s">
        <v>121</v>
      </c>
      <c r="D28" s="35"/>
      <c r="E28" s="36" t="s">
        <v>208</v>
      </c>
      <c r="F28" s="37" t="s">
        <v>209</v>
      </c>
      <c r="G28" s="37" t="s">
        <v>210</v>
      </c>
      <c r="H28" s="37" t="s">
        <v>211</v>
      </c>
      <c r="I28" s="34"/>
    </row>
    <row r="29" ht="19.9" customHeight="1" spans="2:9">
      <c r="B29" s="35"/>
      <c r="C29" s="35" t="s">
        <v>125</v>
      </c>
      <c r="D29" s="35"/>
      <c r="E29" s="36" t="s">
        <v>212</v>
      </c>
      <c r="F29" s="37"/>
      <c r="G29" s="37"/>
      <c r="H29" s="37"/>
      <c r="I29" s="34"/>
    </row>
    <row r="30" ht="19.9" customHeight="1" spans="2:9">
      <c r="B30" s="35"/>
      <c r="C30" s="35" t="s">
        <v>152</v>
      </c>
      <c r="D30" s="35"/>
      <c r="E30" s="36" t="s">
        <v>213</v>
      </c>
      <c r="F30" s="37" t="s">
        <v>214</v>
      </c>
      <c r="G30" s="37"/>
      <c r="H30" s="37" t="s">
        <v>214</v>
      </c>
      <c r="I30" s="34"/>
    </row>
    <row r="31" ht="19.9" customHeight="1" spans="2:9">
      <c r="B31" s="35"/>
      <c r="C31" s="35" t="s">
        <v>185</v>
      </c>
      <c r="D31" s="35"/>
      <c r="E31" s="36" t="s">
        <v>215</v>
      </c>
      <c r="F31" s="37" t="s">
        <v>216</v>
      </c>
      <c r="G31" s="37"/>
      <c r="H31" s="37" t="s">
        <v>216</v>
      </c>
      <c r="I31" s="34"/>
    </row>
    <row r="32" ht="19.9" customHeight="1" spans="2:9">
      <c r="B32" s="35"/>
      <c r="C32" s="35" t="s">
        <v>83</v>
      </c>
      <c r="D32" s="35"/>
      <c r="E32" s="36" t="s">
        <v>217</v>
      </c>
      <c r="F32" s="37" t="s">
        <v>218</v>
      </c>
      <c r="G32" s="37"/>
      <c r="H32" s="37" t="s">
        <v>218</v>
      </c>
      <c r="I32" s="34"/>
    </row>
    <row r="33" ht="19.9" customHeight="1" spans="2:9">
      <c r="B33" s="35"/>
      <c r="C33" s="35" t="s">
        <v>219</v>
      </c>
      <c r="D33" s="35"/>
      <c r="E33" s="36" t="s">
        <v>220</v>
      </c>
      <c r="F33" s="37" t="s">
        <v>123</v>
      </c>
      <c r="G33" s="37"/>
      <c r="H33" s="37" t="s">
        <v>123</v>
      </c>
      <c r="I33" s="34"/>
    </row>
    <row r="34" ht="19.9" customHeight="1" spans="2:9">
      <c r="B34" s="35"/>
      <c r="C34" s="35" t="s">
        <v>221</v>
      </c>
      <c r="D34" s="35"/>
      <c r="E34" s="36" t="s">
        <v>222</v>
      </c>
      <c r="F34" s="37" t="s">
        <v>223</v>
      </c>
      <c r="G34" s="37"/>
      <c r="H34" s="37" t="s">
        <v>223</v>
      </c>
      <c r="I34" s="34"/>
    </row>
    <row r="35" ht="19.9" customHeight="1" spans="2:9">
      <c r="B35" s="35"/>
      <c r="C35" s="35" t="s">
        <v>224</v>
      </c>
      <c r="D35" s="35"/>
      <c r="E35" s="36" t="s">
        <v>225</v>
      </c>
      <c r="F35" s="37" t="s">
        <v>226</v>
      </c>
      <c r="G35" s="37"/>
      <c r="H35" s="37" t="s">
        <v>226</v>
      </c>
      <c r="I35" s="34"/>
    </row>
    <row r="36" ht="19.9" customHeight="1" spans="2:9">
      <c r="B36" s="35"/>
      <c r="C36" s="35" t="s">
        <v>227</v>
      </c>
      <c r="D36" s="35"/>
      <c r="E36" s="36" t="s">
        <v>228</v>
      </c>
      <c r="F36" s="37" t="s">
        <v>229</v>
      </c>
      <c r="G36" s="37"/>
      <c r="H36" s="37" t="s">
        <v>229</v>
      </c>
      <c r="I36" s="34"/>
    </row>
    <row r="37" ht="19.9" customHeight="1" spans="2:9">
      <c r="B37" s="35"/>
      <c r="C37" s="35" t="s">
        <v>230</v>
      </c>
      <c r="D37" s="35"/>
      <c r="E37" s="36" t="s">
        <v>231</v>
      </c>
      <c r="F37" s="37" t="s">
        <v>232</v>
      </c>
      <c r="G37" s="37"/>
      <c r="H37" s="37" t="s">
        <v>232</v>
      </c>
      <c r="I37" s="34"/>
    </row>
    <row r="38" ht="19.9" customHeight="1" spans="2:9">
      <c r="B38" s="35"/>
      <c r="C38" s="35" t="s">
        <v>233</v>
      </c>
      <c r="D38" s="35"/>
      <c r="E38" s="36" t="s">
        <v>234</v>
      </c>
      <c r="F38" s="37" t="s">
        <v>235</v>
      </c>
      <c r="G38" s="37"/>
      <c r="H38" s="37" t="s">
        <v>235</v>
      </c>
      <c r="I38" s="34"/>
    </row>
    <row r="39" ht="19.9" customHeight="1" spans="2:9">
      <c r="B39" s="35"/>
      <c r="C39" s="35" t="s">
        <v>236</v>
      </c>
      <c r="D39" s="35"/>
      <c r="E39" s="36" t="s">
        <v>237</v>
      </c>
      <c r="F39" s="37" t="s">
        <v>238</v>
      </c>
      <c r="G39" s="37" t="s">
        <v>238</v>
      </c>
      <c r="H39" s="37"/>
      <c r="I39" s="34"/>
    </row>
    <row r="40" ht="19.9" customHeight="1" spans="2:9">
      <c r="B40" s="35"/>
      <c r="C40" s="35" t="s">
        <v>85</v>
      </c>
      <c r="D40" s="35"/>
      <c r="E40" s="36" t="s">
        <v>239</v>
      </c>
      <c r="F40" s="37" t="s">
        <v>240</v>
      </c>
      <c r="G40" s="37"/>
      <c r="H40" s="37" t="s">
        <v>240</v>
      </c>
      <c r="I40" s="34"/>
    </row>
    <row r="41" ht="19.9" customHeight="1" spans="2:9">
      <c r="B41" s="35" t="s">
        <v>241</v>
      </c>
      <c r="C41" s="35"/>
      <c r="D41" s="35"/>
      <c r="E41" s="36" t="s">
        <v>242</v>
      </c>
      <c r="F41" s="37" t="s">
        <v>243</v>
      </c>
      <c r="G41" s="37" t="s">
        <v>243</v>
      </c>
      <c r="H41" s="37"/>
      <c r="I41" s="34"/>
    </row>
    <row r="42" ht="19.9" customHeight="1" spans="1:9">
      <c r="A42" s="34"/>
      <c r="B42" s="35"/>
      <c r="C42" s="35" t="s">
        <v>95</v>
      </c>
      <c r="D42" s="35"/>
      <c r="E42" s="36" t="s">
        <v>244</v>
      </c>
      <c r="F42" s="37" t="s">
        <v>142</v>
      </c>
      <c r="G42" s="37" t="s">
        <v>142</v>
      </c>
      <c r="H42" s="37"/>
      <c r="I42" s="34"/>
    </row>
    <row r="43" ht="19.9" customHeight="1" spans="2:9">
      <c r="B43" s="35"/>
      <c r="C43" s="35" t="s">
        <v>100</v>
      </c>
      <c r="D43" s="35"/>
      <c r="E43" s="36" t="s">
        <v>245</v>
      </c>
      <c r="F43" s="37" t="s">
        <v>148</v>
      </c>
      <c r="G43" s="37" t="s">
        <v>148</v>
      </c>
      <c r="H43" s="37"/>
      <c r="I43" s="34"/>
    </row>
    <row r="44" ht="19.9" customHeight="1" spans="2:9">
      <c r="B44" s="35"/>
      <c r="C44" s="35" t="s">
        <v>115</v>
      </c>
      <c r="D44" s="35"/>
      <c r="E44" s="36" t="s">
        <v>246</v>
      </c>
      <c r="F44" s="37"/>
      <c r="G44" s="37"/>
      <c r="H44" s="37"/>
      <c r="I44" s="34"/>
    </row>
    <row r="45" ht="19.9" customHeight="1" spans="2:9">
      <c r="B45" s="35"/>
      <c r="C45" s="35" t="s">
        <v>125</v>
      </c>
      <c r="D45" s="35"/>
      <c r="E45" s="36" t="s">
        <v>247</v>
      </c>
      <c r="F45" s="37" t="s">
        <v>248</v>
      </c>
      <c r="G45" s="37" t="s">
        <v>248</v>
      </c>
      <c r="H45" s="37"/>
      <c r="I45" s="34"/>
    </row>
    <row r="46" ht="19.9" customHeight="1" spans="2:9">
      <c r="B46" s="35"/>
      <c r="C46" s="35" t="s">
        <v>85</v>
      </c>
      <c r="D46" s="35"/>
      <c r="E46" s="36" t="s">
        <v>249</v>
      </c>
      <c r="F46" s="37"/>
      <c r="G46" s="37"/>
      <c r="H46" s="37"/>
      <c r="I46" s="34"/>
    </row>
    <row r="47" ht="19.9" customHeight="1" spans="2:9">
      <c r="B47" s="35" t="s">
        <v>250</v>
      </c>
      <c r="C47" s="35"/>
      <c r="D47" s="35"/>
      <c r="E47" s="36" t="s">
        <v>251</v>
      </c>
      <c r="F47" s="37" t="s">
        <v>252</v>
      </c>
      <c r="G47" s="37"/>
      <c r="H47" s="37" t="s">
        <v>252</v>
      </c>
      <c r="I47" s="34"/>
    </row>
    <row r="48" ht="19.9" customHeight="1" spans="1:9">
      <c r="A48" s="34"/>
      <c r="B48" s="35"/>
      <c r="C48" s="35" t="s">
        <v>95</v>
      </c>
      <c r="D48" s="35"/>
      <c r="E48" s="36" t="s">
        <v>253</v>
      </c>
      <c r="F48" s="37"/>
      <c r="G48" s="37"/>
      <c r="H48" s="37"/>
      <c r="I48" s="34"/>
    </row>
    <row r="49" ht="19.9" customHeight="1" spans="2:9">
      <c r="B49" s="35"/>
      <c r="C49" s="35" t="s">
        <v>91</v>
      </c>
      <c r="D49" s="35"/>
      <c r="E49" s="36" t="s">
        <v>254</v>
      </c>
      <c r="F49" s="37" t="s">
        <v>252</v>
      </c>
      <c r="G49" s="37"/>
      <c r="H49" s="37" t="s">
        <v>252</v>
      </c>
      <c r="I49" s="34"/>
    </row>
    <row r="50" ht="19.9" customHeight="1" spans="2:9">
      <c r="B50" s="35"/>
      <c r="C50" s="35" t="s">
        <v>112</v>
      </c>
      <c r="D50" s="35"/>
      <c r="E50" s="36" t="s">
        <v>255</v>
      </c>
      <c r="F50" s="37"/>
      <c r="G50" s="37"/>
      <c r="H50" s="37"/>
      <c r="I50" s="34"/>
    </row>
    <row r="51" ht="19.9" customHeight="1" spans="2:9">
      <c r="B51" s="35"/>
      <c r="C51" s="35" t="s">
        <v>85</v>
      </c>
      <c r="D51" s="35"/>
      <c r="E51" s="36" t="s">
        <v>256</v>
      </c>
      <c r="F51" s="37"/>
      <c r="G51" s="37"/>
      <c r="H51" s="37"/>
      <c r="I51" s="34"/>
    </row>
    <row r="52" ht="11.25" customHeight="1" spans="1:9">
      <c r="A52" s="38"/>
      <c r="B52" s="38" t="s">
        <v>3</v>
      </c>
      <c r="C52" s="38" t="s">
        <v>3</v>
      </c>
      <c r="D52" s="38" t="s">
        <v>3</v>
      </c>
      <c r="E52" s="38"/>
      <c r="F52" s="38"/>
      <c r="G52" s="38"/>
      <c r="H52" s="38"/>
      <c r="I52" s="39"/>
    </row>
  </sheetData>
  <mergeCells count="9">
    <mergeCell ref="B2:H2"/>
    <mergeCell ref="B4:E4"/>
    <mergeCell ref="F4:H4"/>
    <mergeCell ref="B5:D5"/>
    <mergeCell ref="B7:E7"/>
    <mergeCell ref="E5:E6"/>
    <mergeCell ref="F5:F6"/>
    <mergeCell ref="G5:G6"/>
    <mergeCell ref="H5:H6"/>
  </mergeCells>
  <printOptions horizontalCentered="1"/>
  <pageMargins left="0" right="0" top="0.271527777777778" bottom="0.271527777777778" header="0" footer="0"/>
  <pageSetup paperSize="9" scale="8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tabSelected="1" workbookViewId="0">
      <pane ySplit="6" topLeftCell="A7" activePane="bottomLeft" state="frozen"/>
      <selection/>
      <selection pane="bottomLeft" activeCell="J15" sqref="J15"/>
    </sheetView>
  </sheetViews>
  <sheetFormatPr defaultColWidth="10" defaultRowHeight="14.25"/>
  <cols>
    <col min="1" max="1" width="1.5" customWidth="1"/>
    <col min="2" max="13" width="16.375" customWidth="1"/>
    <col min="14" max="14" width="1.5" customWidth="1"/>
  </cols>
  <sheetData>
    <row r="1" customHeight="1" spans="1:14">
      <c r="A1" s="75"/>
      <c r="B1" s="76"/>
      <c r="C1" s="77"/>
      <c r="D1" s="77"/>
      <c r="E1" s="77"/>
      <c r="F1" s="77" t="s">
        <v>1</v>
      </c>
      <c r="G1" s="77"/>
      <c r="H1" s="76"/>
      <c r="I1" s="77"/>
      <c r="J1" s="77"/>
      <c r="K1" s="77"/>
      <c r="L1" s="77" t="s">
        <v>1</v>
      </c>
      <c r="M1" s="77"/>
      <c r="N1" s="75"/>
    </row>
    <row r="2" ht="19.9" customHeight="1" spans="1:14">
      <c r="A2" s="18"/>
      <c r="B2" s="6" t="s">
        <v>257</v>
      </c>
      <c r="C2" s="6"/>
      <c r="D2" s="6"/>
      <c r="E2" s="6"/>
      <c r="F2" s="6"/>
      <c r="G2" s="6"/>
      <c r="H2" s="6"/>
      <c r="I2" s="6"/>
      <c r="J2" s="6"/>
      <c r="K2" s="6"/>
      <c r="L2" s="6"/>
      <c r="M2" s="6"/>
      <c r="N2" s="18" t="s">
        <v>3</v>
      </c>
    </row>
    <row r="3" ht="17.1" customHeight="1" spans="1:14">
      <c r="A3" s="18"/>
      <c r="B3" s="8"/>
      <c r="C3" s="27"/>
      <c r="D3" s="28"/>
      <c r="E3" s="28"/>
      <c r="F3" s="28"/>
      <c r="G3" s="16"/>
      <c r="H3" s="8"/>
      <c r="I3" s="27"/>
      <c r="J3" s="28"/>
      <c r="K3" s="28"/>
      <c r="L3" s="28"/>
      <c r="M3" s="16" t="s">
        <v>4</v>
      </c>
      <c r="N3" s="18"/>
    </row>
    <row r="4" ht="21.4" customHeight="1" spans="1:14">
      <c r="A4" s="78"/>
      <c r="B4" s="10" t="s">
        <v>258</v>
      </c>
      <c r="C4" s="10"/>
      <c r="D4" s="10"/>
      <c r="E4" s="10"/>
      <c r="F4" s="10"/>
      <c r="G4" s="10"/>
      <c r="H4" s="10" t="s">
        <v>70</v>
      </c>
      <c r="I4" s="10"/>
      <c r="J4" s="10"/>
      <c r="K4" s="10"/>
      <c r="L4" s="10"/>
      <c r="M4" s="10"/>
      <c r="N4" s="78"/>
    </row>
    <row r="5" ht="21.4" customHeight="1" spans="1:14">
      <c r="A5" s="18"/>
      <c r="B5" s="10" t="s">
        <v>9</v>
      </c>
      <c r="C5" s="10" t="s">
        <v>259</v>
      </c>
      <c r="D5" s="10" t="s">
        <v>260</v>
      </c>
      <c r="E5" s="10"/>
      <c r="F5" s="10"/>
      <c r="G5" s="10" t="s">
        <v>261</v>
      </c>
      <c r="H5" s="10" t="s">
        <v>9</v>
      </c>
      <c r="I5" s="10" t="s">
        <v>259</v>
      </c>
      <c r="J5" s="10" t="s">
        <v>260</v>
      </c>
      <c r="K5" s="10"/>
      <c r="L5" s="10"/>
      <c r="M5" s="10" t="s">
        <v>261</v>
      </c>
      <c r="N5" s="18"/>
    </row>
    <row r="6" ht="34.15" customHeight="1" spans="1:14">
      <c r="A6" s="18"/>
      <c r="B6" s="10"/>
      <c r="C6" s="10"/>
      <c r="D6" s="10" t="s">
        <v>262</v>
      </c>
      <c r="E6" s="10" t="s">
        <v>263</v>
      </c>
      <c r="F6" s="10" t="s">
        <v>264</v>
      </c>
      <c r="G6" s="10"/>
      <c r="H6" s="10"/>
      <c r="I6" s="10"/>
      <c r="J6" s="10" t="s">
        <v>262</v>
      </c>
      <c r="K6" s="10" t="s">
        <v>263</v>
      </c>
      <c r="L6" s="10" t="s">
        <v>264</v>
      </c>
      <c r="M6" s="10"/>
      <c r="N6" s="18"/>
    </row>
    <row r="7" ht="19.9" customHeight="1" spans="1:14">
      <c r="A7" s="34"/>
      <c r="B7" s="13" t="s">
        <v>265</v>
      </c>
      <c r="C7" s="13" t="s">
        <v>266</v>
      </c>
      <c r="D7" s="13" t="s">
        <v>267</v>
      </c>
      <c r="E7" s="13"/>
      <c r="F7" s="13" t="s">
        <v>267</v>
      </c>
      <c r="G7" s="13" t="s">
        <v>266</v>
      </c>
      <c r="H7" s="13"/>
      <c r="I7" s="13"/>
      <c r="J7" s="13"/>
      <c r="K7" s="13"/>
      <c r="L7" s="13"/>
      <c r="M7" s="13"/>
      <c r="N7" s="34"/>
    </row>
    <row r="8" ht="8.45" customHeight="1" spans="1:14">
      <c r="A8" s="1"/>
      <c r="B8" s="3"/>
      <c r="C8" s="3"/>
      <c r="D8" s="3"/>
      <c r="E8" s="3"/>
      <c r="F8" s="3"/>
      <c r="G8" s="3"/>
      <c r="H8" s="3"/>
      <c r="I8" s="3"/>
      <c r="J8" s="3"/>
      <c r="K8" s="3"/>
      <c r="L8" s="3"/>
      <c r="M8" s="3"/>
      <c r="N8" s="18"/>
    </row>
    <row r="9" ht="17.1" customHeight="1" spans="1:14">
      <c r="A9" s="81"/>
      <c r="B9" s="82" t="s">
        <v>268</v>
      </c>
      <c r="C9" s="82"/>
      <c r="D9" s="82"/>
      <c r="E9" s="82"/>
      <c r="F9" s="82"/>
      <c r="G9" s="82"/>
      <c r="H9" s="82"/>
      <c r="I9" s="82"/>
      <c r="J9" s="82"/>
      <c r="K9" s="82"/>
      <c r="L9" s="82"/>
      <c r="M9" s="82"/>
      <c r="N9" s="85"/>
    </row>
    <row r="15" ht="15.75" spans="10:10">
      <c r="J15" s="83" t="s">
        <v>269</v>
      </c>
    </row>
  </sheetData>
  <mergeCells count="12">
    <mergeCell ref="B2:M2"/>
    <mergeCell ref="B4:G4"/>
    <mergeCell ref="H4:M4"/>
    <mergeCell ref="D5:F5"/>
    <mergeCell ref="J5:L5"/>
    <mergeCell ref="B9:H9"/>
    <mergeCell ref="B5:B6"/>
    <mergeCell ref="C5:C6"/>
    <mergeCell ref="G5:G6"/>
    <mergeCell ref="H5:H6"/>
    <mergeCell ref="I5:I6"/>
    <mergeCell ref="M5:M6"/>
  </mergeCells>
  <printOptions horizontalCentered="1"/>
  <pageMargins left="0" right="0" top="0.271527777777778" bottom="0.271527777777778" header="0" footer="0"/>
  <pageSetup paperSize="9" scale="7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B1" sqref="B1:H12"/>
    </sheetView>
  </sheetViews>
  <sheetFormatPr defaultColWidth="10" defaultRowHeight="14.25"/>
  <cols>
    <col min="1" max="1" width="1.5" customWidth="1"/>
    <col min="2" max="4" width="7.75" customWidth="1"/>
    <col min="5" max="5" width="41" customWidth="1"/>
    <col min="6" max="8" width="16.375" customWidth="1"/>
    <col min="9" max="9" width="1.5" customWidth="1"/>
  </cols>
  <sheetData>
    <row r="1" customHeight="1" spans="1:9">
      <c r="A1" s="23"/>
      <c r="B1" s="24"/>
      <c r="C1" s="24"/>
      <c r="D1" s="24"/>
      <c r="E1" s="25"/>
      <c r="F1" s="26"/>
      <c r="G1" s="26"/>
      <c r="H1" s="26"/>
      <c r="I1" s="23"/>
    </row>
    <row r="2" ht="19.9" customHeight="1" spans="1:9">
      <c r="A2" s="18"/>
      <c r="B2" s="6" t="s">
        <v>270</v>
      </c>
      <c r="C2" s="6"/>
      <c r="D2" s="6"/>
      <c r="E2" s="6"/>
      <c r="F2" s="6"/>
      <c r="G2" s="6"/>
      <c r="H2" s="6"/>
      <c r="I2" s="18" t="s">
        <v>3</v>
      </c>
    </row>
    <row r="3" ht="17.1" customHeight="1" spans="1:9">
      <c r="A3" s="18"/>
      <c r="B3" s="8"/>
      <c r="C3" s="8"/>
      <c r="D3" s="8"/>
      <c r="E3" s="27"/>
      <c r="F3" s="28"/>
      <c r="G3" s="28"/>
      <c r="H3" s="16" t="s">
        <v>4</v>
      </c>
      <c r="I3" s="18"/>
    </row>
    <row r="4" ht="21.4" customHeight="1" spans="1:9">
      <c r="A4" s="18"/>
      <c r="B4" s="29" t="s">
        <v>69</v>
      </c>
      <c r="C4" s="29"/>
      <c r="D4" s="29"/>
      <c r="E4" s="29"/>
      <c r="F4" s="10" t="s">
        <v>70</v>
      </c>
      <c r="G4" s="10"/>
      <c r="H4" s="10"/>
      <c r="I4" s="18"/>
    </row>
    <row r="5" ht="21.4" customHeight="1" spans="1:9">
      <c r="A5" s="30"/>
      <c r="B5" s="29" t="s">
        <v>71</v>
      </c>
      <c r="C5" s="29"/>
      <c r="D5" s="29"/>
      <c r="E5" s="29" t="s">
        <v>72</v>
      </c>
      <c r="F5" s="10" t="s">
        <v>9</v>
      </c>
      <c r="G5" s="10" t="s">
        <v>73</v>
      </c>
      <c r="H5" s="10" t="s">
        <v>74</v>
      </c>
      <c r="I5" s="30"/>
    </row>
    <row r="6" ht="21.4" customHeight="1" spans="1:9">
      <c r="A6" s="18"/>
      <c r="B6" s="29" t="s">
        <v>75</v>
      </c>
      <c r="C6" s="29" t="s">
        <v>76</v>
      </c>
      <c r="D6" s="29" t="s">
        <v>77</v>
      </c>
      <c r="E6" s="29"/>
      <c r="F6" s="10"/>
      <c r="G6" s="10"/>
      <c r="H6" s="10"/>
      <c r="I6" s="18"/>
    </row>
    <row r="7" ht="19.9" customHeight="1" spans="1:9">
      <c r="A7" s="31"/>
      <c r="B7" s="32" t="s">
        <v>78</v>
      </c>
      <c r="C7" s="32"/>
      <c r="D7" s="32"/>
      <c r="E7" s="32"/>
      <c r="F7" s="33" t="s">
        <v>17</v>
      </c>
      <c r="G7" s="33"/>
      <c r="H7" s="33" t="s">
        <v>17</v>
      </c>
      <c r="I7" s="31"/>
    </row>
    <row r="8" ht="19.9" customHeight="1" spans="1:9">
      <c r="A8" s="34"/>
      <c r="B8" s="35" t="s">
        <v>271</v>
      </c>
      <c r="C8" s="35"/>
      <c r="D8" s="35"/>
      <c r="E8" s="36" t="s">
        <v>272</v>
      </c>
      <c r="F8" s="37" t="s">
        <v>17</v>
      </c>
      <c r="G8" s="37"/>
      <c r="H8" s="37" t="s">
        <v>17</v>
      </c>
      <c r="I8" s="34"/>
    </row>
    <row r="9" ht="19.9" customHeight="1" spans="1:9">
      <c r="A9" s="34"/>
      <c r="B9" s="35"/>
      <c r="C9" s="35" t="s">
        <v>273</v>
      </c>
      <c r="D9" s="35"/>
      <c r="E9" s="36" t="s">
        <v>274</v>
      </c>
      <c r="F9" s="37" t="s">
        <v>17</v>
      </c>
      <c r="G9" s="37"/>
      <c r="H9" s="37" t="s">
        <v>17</v>
      </c>
      <c r="I9" s="34"/>
    </row>
    <row r="10" ht="19.9" customHeight="1" spans="1:9">
      <c r="A10" s="34"/>
      <c r="B10" s="35"/>
      <c r="C10" s="35"/>
      <c r="D10" s="35" t="s">
        <v>202</v>
      </c>
      <c r="E10" s="36" t="s">
        <v>275</v>
      </c>
      <c r="F10" s="37" t="s">
        <v>17</v>
      </c>
      <c r="G10" s="13"/>
      <c r="H10" s="13" t="s">
        <v>17</v>
      </c>
      <c r="I10" s="34"/>
    </row>
    <row r="11" ht="11.25" customHeight="1" spans="1:9">
      <c r="A11" s="38"/>
      <c r="B11" s="38" t="s">
        <v>3</v>
      </c>
      <c r="C11" s="38" t="s">
        <v>3</v>
      </c>
      <c r="D11" s="38" t="s">
        <v>3</v>
      </c>
      <c r="E11" s="38"/>
      <c r="F11" s="38"/>
      <c r="G11" s="38"/>
      <c r="H11" s="38"/>
      <c r="I11"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workbookViewId="0">
      <pane ySplit="6" topLeftCell="A7" activePane="bottomLeft" state="frozen"/>
      <selection/>
      <selection pane="bottomLeft" activeCell="H25" sqref="H25"/>
    </sheetView>
  </sheetViews>
  <sheetFormatPr defaultColWidth="10" defaultRowHeight="14.25"/>
  <cols>
    <col min="1" max="1" width="1.5" customWidth="1"/>
    <col min="2" max="13" width="16.375" customWidth="1"/>
    <col min="14" max="14" width="1.5" customWidth="1"/>
  </cols>
  <sheetData>
    <row r="1" customHeight="1" spans="1:14">
      <c r="A1" s="75"/>
      <c r="B1" s="76"/>
      <c r="C1" s="77"/>
      <c r="D1" s="77"/>
      <c r="E1" s="77"/>
      <c r="F1" s="77" t="s">
        <v>1</v>
      </c>
      <c r="G1" s="77"/>
      <c r="H1" s="76"/>
      <c r="I1" s="77"/>
      <c r="J1" s="77"/>
      <c r="K1" s="77"/>
      <c r="L1" s="77" t="s">
        <v>1</v>
      </c>
      <c r="M1" s="77"/>
      <c r="N1" s="75"/>
    </row>
    <row r="2" ht="19.9" customHeight="1" spans="1:14">
      <c r="A2" s="18"/>
      <c r="B2" s="6" t="s">
        <v>276</v>
      </c>
      <c r="C2" s="6"/>
      <c r="D2" s="6"/>
      <c r="E2" s="6"/>
      <c r="F2" s="6"/>
      <c r="G2" s="6"/>
      <c r="H2" s="6"/>
      <c r="I2" s="6"/>
      <c r="J2" s="6"/>
      <c r="K2" s="6"/>
      <c r="L2" s="6"/>
      <c r="M2" s="6"/>
      <c r="N2" s="18" t="s">
        <v>3</v>
      </c>
    </row>
    <row r="3" ht="17.1" customHeight="1" spans="1:14">
      <c r="A3" s="18"/>
      <c r="B3" s="8"/>
      <c r="C3" s="27"/>
      <c r="D3" s="28"/>
      <c r="E3" s="28"/>
      <c r="F3" s="28"/>
      <c r="G3" s="16"/>
      <c r="H3" s="8"/>
      <c r="I3" s="27"/>
      <c r="J3" s="28"/>
      <c r="K3" s="28"/>
      <c r="L3" s="28"/>
      <c r="M3" s="16" t="s">
        <v>4</v>
      </c>
      <c r="N3" s="18"/>
    </row>
    <row r="4" ht="21.4" customHeight="1" spans="1:14">
      <c r="A4" s="78"/>
      <c r="B4" s="10" t="s">
        <v>258</v>
      </c>
      <c r="C4" s="10"/>
      <c r="D4" s="10"/>
      <c r="E4" s="10"/>
      <c r="F4" s="10"/>
      <c r="G4" s="10"/>
      <c r="H4" s="10" t="s">
        <v>70</v>
      </c>
      <c r="I4" s="10"/>
      <c r="J4" s="10"/>
      <c r="K4" s="10"/>
      <c r="L4" s="10"/>
      <c r="M4" s="10"/>
      <c r="N4" s="78"/>
    </row>
    <row r="5" ht="21.4" customHeight="1" spans="1:14">
      <c r="A5" s="18"/>
      <c r="B5" s="10" t="s">
        <v>9</v>
      </c>
      <c r="C5" s="10" t="s">
        <v>259</v>
      </c>
      <c r="D5" s="10" t="s">
        <v>260</v>
      </c>
      <c r="E5" s="10"/>
      <c r="F5" s="10"/>
      <c r="G5" s="10" t="s">
        <v>261</v>
      </c>
      <c r="H5" s="10" t="s">
        <v>9</v>
      </c>
      <c r="I5" s="10" t="s">
        <v>259</v>
      </c>
      <c r="J5" s="10" t="s">
        <v>260</v>
      </c>
      <c r="K5" s="10"/>
      <c r="L5" s="10"/>
      <c r="M5" s="10" t="s">
        <v>261</v>
      </c>
      <c r="N5" s="18"/>
    </row>
    <row r="6" ht="34.15" customHeight="1" spans="1:14">
      <c r="A6" s="18"/>
      <c r="B6" s="10"/>
      <c r="C6" s="10"/>
      <c r="D6" s="10" t="s">
        <v>262</v>
      </c>
      <c r="E6" s="10" t="s">
        <v>263</v>
      </c>
      <c r="F6" s="10" t="s">
        <v>264</v>
      </c>
      <c r="G6" s="10"/>
      <c r="H6" s="10"/>
      <c r="I6" s="10"/>
      <c r="J6" s="10" t="s">
        <v>262</v>
      </c>
      <c r="K6" s="10" t="s">
        <v>263</v>
      </c>
      <c r="L6" s="10" t="s">
        <v>264</v>
      </c>
      <c r="M6" s="10"/>
      <c r="N6" s="18"/>
    </row>
    <row r="7" ht="19.9" customHeight="1" spans="1:14">
      <c r="A7" s="34"/>
      <c r="B7" s="13"/>
      <c r="C7" s="13"/>
      <c r="D7" s="13"/>
      <c r="E7" s="13"/>
      <c r="F7" s="13"/>
      <c r="G7" s="13"/>
      <c r="H7" s="13"/>
      <c r="I7" s="13"/>
      <c r="J7" s="13"/>
      <c r="K7" s="13"/>
      <c r="L7" s="13"/>
      <c r="M7" s="13"/>
      <c r="N7" s="34"/>
    </row>
    <row r="8" ht="8.45" customHeight="1" spans="1:14">
      <c r="A8" s="79"/>
      <c r="B8" s="80"/>
      <c r="C8" s="80"/>
      <c r="D8" s="80"/>
      <c r="E8" s="80"/>
      <c r="F8" s="80"/>
      <c r="G8" s="80"/>
      <c r="H8" s="80"/>
      <c r="I8" s="80"/>
      <c r="J8" s="80"/>
      <c r="K8" s="80"/>
      <c r="L8" s="80"/>
      <c r="M8" s="80"/>
      <c r="N8" s="84"/>
    </row>
    <row r="9" ht="17.1" customHeight="1" spans="1:14">
      <c r="A9" s="81"/>
      <c r="B9" s="82" t="s">
        <v>268</v>
      </c>
      <c r="C9" s="82"/>
      <c r="D9" s="82"/>
      <c r="E9" s="82"/>
      <c r="F9" s="82"/>
      <c r="G9" s="82"/>
      <c r="H9" s="82"/>
      <c r="I9" s="82"/>
      <c r="J9" s="82"/>
      <c r="K9" s="82"/>
      <c r="L9" s="82"/>
      <c r="M9" s="82"/>
      <c r="N9" s="85"/>
    </row>
    <row r="18" ht="15.75" spans="8:8">
      <c r="H18" s="83" t="s">
        <v>269</v>
      </c>
    </row>
  </sheetData>
  <mergeCells count="12">
    <mergeCell ref="B2:M2"/>
    <mergeCell ref="B4:G4"/>
    <mergeCell ref="H4:M4"/>
    <mergeCell ref="D5:F5"/>
    <mergeCell ref="J5:L5"/>
    <mergeCell ref="B9:H9"/>
    <mergeCell ref="B5:B6"/>
    <mergeCell ref="C5:C6"/>
    <mergeCell ref="G5:G6"/>
    <mergeCell ref="H5:H6"/>
    <mergeCell ref="I5:I6"/>
    <mergeCell ref="M5:M6"/>
  </mergeCells>
  <printOptions horizontalCentered="1"/>
  <pageMargins left="0" right="0" top="0.271527777777778" bottom="0.271527777777778" header="0" footer="0"/>
  <pageSetup paperSize="9" scale="7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pane ySplit="5" topLeftCell="A16" activePane="bottomLeft" state="frozen"/>
      <selection/>
      <selection pane="bottomLeft" activeCell="B2" sqref="B2:E39"/>
    </sheetView>
  </sheetViews>
  <sheetFormatPr defaultColWidth="10" defaultRowHeight="14.25"/>
  <cols>
    <col min="1" max="1" width="1.5" customWidth="1"/>
    <col min="2" max="2" width="28" customWidth="1"/>
    <col min="3" max="3" width="16.375" customWidth="1"/>
    <col min="4" max="4" width="32.125" customWidth="1"/>
    <col min="5" max="5" width="16.375" customWidth="1"/>
    <col min="6" max="6" width="1.5" hidden="1" customWidth="1"/>
    <col min="7" max="7" width="9.75" customWidth="1"/>
    <col min="9" max="9" width="19.75" customWidth="1"/>
  </cols>
  <sheetData>
    <row r="1" customHeight="1" spans="1:6">
      <c r="A1" s="60"/>
      <c r="B1" s="41"/>
      <c r="C1" s="61"/>
      <c r="D1" s="61"/>
      <c r="E1" s="61"/>
      <c r="F1" s="62"/>
    </row>
    <row r="2" ht="19.9" customHeight="1" spans="1:6">
      <c r="A2" s="48"/>
      <c r="B2" s="6" t="s">
        <v>277</v>
      </c>
      <c r="C2" s="6"/>
      <c r="D2" s="6"/>
      <c r="E2" s="6"/>
      <c r="F2" s="18"/>
    </row>
    <row r="3" ht="17.1" customHeight="1" spans="1:6">
      <c r="A3" s="48"/>
      <c r="B3" s="63"/>
      <c r="C3" s="63"/>
      <c r="D3" s="63"/>
      <c r="E3" s="63" t="s">
        <v>4</v>
      </c>
      <c r="F3" s="18"/>
    </row>
    <row r="4" ht="21.4" customHeight="1" spans="1:6">
      <c r="A4" s="48"/>
      <c r="B4" s="64" t="s">
        <v>5</v>
      </c>
      <c r="C4" s="64"/>
      <c r="D4" s="64" t="s">
        <v>6</v>
      </c>
      <c r="E4" s="64"/>
      <c r="F4" s="18"/>
    </row>
    <row r="5" ht="21.4" customHeight="1" spans="1:6">
      <c r="A5" s="65"/>
      <c r="B5" s="64" t="s">
        <v>7</v>
      </c>
      <c r="C5" s="64" t="s">
        <v>8</v>
      </c>
      <c r="D5" s="64" t="s">
        <v>7</v>
      </c>
      <c r="E5" s="64" t="s">
        <v>8</v>
      </c>
      <c r="F5" s="18"/>
    </row>
    <row r="6" ht="19.9" customHeight="1" spans="1:6">
      <c r="A6" s="54"/>
      <c r="B6" s="66" t="s">
        <v>278</v>
      </c>
      <c r="C6" s="67">
        <v>73128.69</v>
      </c>
      <c r="D6" s="66" t="s">
        <v>279</v>
      </c>
      <c r="E6" s="68">
        <v>46.8</v>
      </c>
      <c r="F6" s="34"/>
    </row>
    <row r="7" ht="19.9" customHeight="1" spans="1:6">
      <c r="A7" s="54"/>
      <c r="B7" s="66" t="s">
        <v>280</v>
      </c>
      <c r="C7" s="67">
        <v>35</v>
      </c>
      <c r="D7" s="66" t="s">
        <v>281</v>
      </c>
      <c r="E7" s="13"/>
      <c r="F7" s="34"/>
    </row>
    <row r="8" ht="19.9" customHeight="1" spans="1:6">
      <c r="A8" s="54"/>
      <c r="B8" s="66" t="s">
        <v>282</v>
      </c>
      <c r="C8" s="67"/>
      <c r="D8" s="66" t="s">
        <v>283</v>
      </c>
      <c r="E8" s="13"/>
      <c r="F8" s="34"/>
    </row>
    <row r="9" ht="19.9" customHeight="1" spans="1:6">
      <c r="A9" s="54"/>
      <c r="B9" s="66" t="s">
        <v>284</v>
      </c>
      <c r="C9" s="67">
        <f>16775+3834.5</f>
        <v>20609.5</v>
      </c>
      <c r="D9" s="66" t="s">
        <v>285</v>
      </c>
      <c r="E9" s="13"/>
      <c r="F9" s="34"/>
    </row>
    <row r="10" ht="19.9" customHeight="1" spans="1:6">
      <c r="A10" s="54"/>
      <c r="B10" s="66" t="s">
        <v>286</v>
      </c>
      <c r="C10" s="67">
        <v>17340</v>
      </c>
      <c r="D10" s="66" t="s">
        <v>287</v>
      </c>
      <c r="E10" s="69">
        <v>102930.05</v>
      </c>
      <c r="F10" s="34"/>
    </row>
    <row r="11" ht="19.9" customHeight="1" spans="1:6">
      <c r="A11" s="54"/>
      <c r="B11" s="66" t="s">
        <v>288</v>
      </c>
      <c r="C11" s="13"/>
      <c r="D11" s="66" t="s">
        <v>289</v>
      </c>
      <c r="E11" s="69">
        <v>5097.58</v>
      </c>
      <c r="F11" s="34"/>
    </row>
    <row r="12" ht="19.9" customHeight="1" spans="1:6">
      <c r="A12" s="54"/>
      <c r="B12" s="66" t="s">
        <v>290</v>
      </c>
      <c r="C12" s="13"/>
      <c r="D12" s="66" t="s">
        <v>291</v>
      </c>
      <c r="E12" s="68">
        <v>30</v>
      </c>
      <c r="F12" s="34"/>
    </row>
    <row r="13" ht="19.9" customHeight="1" spans="1:6">
      <c r="A13" s="54"/>
      <c r="B13" s="66" t="s">
        <v>292</v>
      </c>
      <c r="C13" s="13"/>
      <c r="D13" s="66" t="s">
        <v>293</v>
      </c>
      <c r="E13" s="69">
        <v>6859.24</v>
      </c>
      <c r="F13" s="34"/>
    </row>
    <row r="14" ht="19.9" customHeight="1" spans="1:6">
      <c r="A14" s="54"/>
      <c r="B14" s="66" t="s">
        <v>294</v>
      </c>
      <c r="C14" s="13"/>
      <c r="D14" s="66" t="s">
        <v>295</v>
      </c>
      <c r="E14" s="13"/>
      <c r="F14" s="34"/>
    </row>
    <row r="15" ht="19.9" customHeight="1" spans="1:6">
      <c r="A15" s="54"/>
      <c r="B15" s="66" t="s">
        <v>25</v>
      </c>
      <c r="C15" s="13"/>
      <c r="D15" s="66" t="s">
        <v>296</v>
      </c>
      <c r="E15" s="69">
        <v>2234.61</v>
      </c>
      <c r="F15" s="34"/>
    </row>
    <row r="16" ht="19.9" customHeight="1" spans="1:6">
      <c r="A16" s="54"/>
      <c r="B16" s="66" t="s">
        <v>25</v>
      </c>
      <c r="C16" s="13"/>
      <c r="D16" s="66" t="s">
        <v>297</v>
      </c>
      <c r="E16" s="13"/>
      <c r="F16" s="34"/>
    </row>
    <row r="17" ht="19.9" customHeight="1" spans="1:6">
      <c r="A17" s="54"/>
      <c r="B17" s="66" t="s">
        <v>25</v>
      </c>
      <c r="C17" s="13"/>
      <c r="D17" s="66" t="s">
        <v>298</v>
      </c>
      <c r="E17" s="13"/>
      <c r="F17" s="34"/>
    </row>
    <row r="18" ht="19.9" customHeight="1" spans="1:6">
      <c r="A18" s="54"/>
      <c r="B18" s="66" t="s">
        <v>25</v>
      </c>
      <c r="C18" s="13"/>
      <c r="D18" s="66" t="s">
        <v>299</v>
      </c>
      <c r="E18" s="13"/>
      <c r="F18" s="34"/>
    </row>
    <row r="19" ht="19.9" customHeight="1" spans="1:6">
      <c r="A19" s="54"/>
      <c r="B19" s="66" t="s">
        <v>25</v>
      </c>
      <c r="C19" s="13"/>
      <c r="D19" s="66" t="s">
        <v>300</v>
      </c>
      <c r="E19" s="13"/>
      <c r="F19" s="34"/>
    </row>
    <row r="20" ht="19.9" customHeight="1" spans="1:6">
      <c r="A20" s="54"/>
      <c r="B20" s="66" t="s">
        <v>25</v>
      </c>
      <c r="C20" s="13"/>
      <c r="D20" s="66" t="s">
        <v>301</v>
      </c>
      <c r="E20" s="13"/>
      <c r="F20" s="34"/>
    </row>
    <row r="21" ht="19.9" customHeight="1" spans="1:6">
      <c r="A21" s="54"/>
      <c r="B21" s="66" t="s">
        <v>25</v>
      </c>
      <c r="C21" s="13"/>
      <c r="D21" s="66" t="s">
        <v>302</v>
      </c>
      <c r="E21" s="13"/>
      <c r="F21" s="34"/>
    </row>
    <row r="22" ht="19.9" customHeight="1" spans="1:6">
      <c r="A22" s="54"/>
      <c r="B22" s="66" t="s">
        <v>25</v>
      </c>
      <c r="C22" s="13"/>
      <c r="D22" s="66" t="s">
        <v>303</v>
      </c>
      <c r="E22" s="13"/>
      <c r="F22" s="34"/>
    </row>
    <row r="23" ht="19.9" customHeight="1" spans="1:6">
      <c r="A23" s="54"/>
      <c r="B23" s="66" t="s">
        <v>25</v>
      </c>
      <c r="C23" s="13"/>
      <c r="D23" s="66" t="s">
        <v>304</v>
      </c>
      <c r="E23" s="13"/>
      <c r="F23" s="34"/>
    </row>
    <row r="24" ht="19.9" customHeight="1" spans="1:6">
      <c r="A24" s="54"/>
      <c r="B24" s="66" t="s">
        <v>25</v>
      </c>
      <c r="C24" s="13"/>
      <c r="D24" s="66" t="s">
        <v>305</v>
      </c>
      <c r="E24" s="13"/>
      <c r="F24" s="34"/>
    </row>
    <row r="25" ht="19.9" customHeight="1" spans="1:6">
      <c r="A25" s="54"/>
      <c r="B25" s="66" t="s">
        <v>25</v>
      </c>
      <c r="C25" s="13"/>
      <c r="D25" s="66" t="s">
        <v>306</v>
      </c>
      <c r="E25" s="69">
        <v>3731.14</v>
      </c>
      <c r="F25" s="34"/>
    </row>
    <row r="26" ht="19.9" customHeight="1" spans="1:6">
      <c r="A26" s="54"/>
      <c r="B26" s="66" t="s">
        <v>25</v>
      </c>
      <c r="C26" s="13"/>
      <c r="D26" s="66" t="s">
        <v>307</v>
      </c>
      <c r="E26" s="13"/>
      <c r="F26" s="34"/>
    </row>
    <row r="27" ht="19.9" customHeight="1" spans="1:6">
      <c r="A27" s="54"/>
      <c r="B27" s="66" t="s">
        <v>25</v>
      </c>
      <c r="C27" s="13"/>
      <c r="D27" s="66" t="s">
        <v>308</v>
      </c>
      <c r="E27" s="13"/>
      <c r="F27" s="34"/>
    </row>
    <row r="28" ht="19.9" customHeight="1" spans="1:6">
      <c r="A28" s="54"/>
      <c r="B28" s="66" t="s">
        <v>25</v>
      </c>
      <c r="C28" s="13"/>
      <c r="D28" s="66" t="s">
        <v>309</v>
      </c>
      <c r="E28" s="13"/>
      <c r="F28" s="34"/>
    </row>
    <row r="29" ht="19.9" customHeight="1" spans="1:6">
      <c r="A29" s="54"/>
      <c r="B29" s="66" t="s">
        <v>25</v>
      </c>
      <c r="C29" s="13"/>
      <c r="D29" s="66" t="s">
        <v>310</v>
      </c>
      <c r="E29" s="13"/>
      <c r="F29" s="34"/>
    </row>
    <row r="30" ht="19.9" customHeight="1" spans="1:6">
      <c r="A30" s="54"/>
      <c r="B30" s="66" t="s">
        <v>25</v>
      </c>
      <c r="C30" s="13"/>
      <c r="D30" s="66" t="s">
        <v>311</v>
      </c>
      <c r="E30" s="68">
        <v>74.53</v>
      </c>
      <c r="F30" s="34"/>
    </row>
    <row r="31" ht="19.9" customHeight="1" spans="1:6">
      <c r="A31" s="54"/>
      <c r="B31" s="66" t="s">
        <v>25</v>
      </c>
      <c r="C31" s="13"/>
      <c r="D31" s="66" t="s">
        <v>312</v>
      </c>
      <c r="E31" s="13"/>
      <c r="F31" s="34"/>
    </row>
    <row r="32" ht="19.9" customHeight="1" spans="1:6">
      <c r="A32" s="54"/>
      <c r="B32" s="66" t="s">
        <v>25</v>
      </c>
      <c r="C32" s="13"/>
      <c r="D32" s="66" t="s">
        <v>313</v>
      </c>
      <c r="E32" s="13"/>
      <c r="F32" s="34"/>
    </row>
    <row r="33" ht="19.9" customHeight="1" spans="1:6">
      <c r="A33" s="54"/>
      <c r="B33" s="66" t="s">
        <v>25</v>
      </c>
      <c r="C33" s="13"/>
      <c r="D33" s="66" t="s">
        <v>314</v>
      </c>
      <c r="E33" s="13"/>
      <c r="F33" s="34"/>
    </row>
    <row r="34" ht="19.9" customHeight="1" spans="1:6">
      <c r="A34" s="54"/>
      <c r="B34" s="66" t="s">
        <v>25</v>
      </c>
      <c r="C34" s="13"/>
      <c r="D34" s="66" t="s">
        <v>315</v>
      </c>
      <c r="E34" s="13"/>
      <c r="F34" s="34"/>
    </row>
    <row r="35" ht="19.9" customHeight="1" spans="1:6">
      <c r="A35" s="54"/>
      <c r="B35" s="66" t="s">
        <v>25</v>
      </c>
      <c r="C35" s="13"/>
      <c r="D35" s="66" t="s">
        <v>316</v>
      </c>
      <c r="E35" s="13"/>
      <c r="F35" s="34"/>
    </row>
    <row r="36" ht="19.9" customHeight="1" spans="1:9">
      <c r="A36" s="54"/>
      <c r="B36" s="70" t="s">
        <v>317</v>
      </c>
      <c r="C36" s="71">
        <f>C6+C7+C8+C9+C10</f>
        <v>111113.19</v>
      </c>
      <c r="D36" s="70" t="s">
        <v>318</v>
      </c>
      <c r="E36" s="71">
        <v>121003.96</v>
      </c>
      <c r="F36" s="34"/>
      <c r="I36" s="74"/>
    </row>
    <row r="37" ht="19.9" customHeight="1" spans="1:6">
      <c r="A37" s="54"/>
      <c r="B37" s="66" t="s">
        <v>319</v>
      </c>
      <c r="C37" s="72">
        <f>E36-C36</f>
        <v>9890.77</v>
      </c>
      <c r="D37" s="66" t="s">
        <v>320</v>
      </c>
      <c r="E37" s="69"/>
      <c r="F37" s="34"/>
    </row>
    <row r="38" ht="19.9" customHeight="1" spans="1:6">
      <c r="A38" s="54"/>
      <c r="B38" s="70" t="s">
        <v>66</v>
      </c>
      <c r="C38" s="73">
        <f>C36+C37</f>
        <v>121003.96</v>
      </c>
      <c r="D38" s="70" t="s">
        <v>67</v>
      </c>
      <c r="E38" s="71">
        <f>E36+E37</f>
        <v>121003.96</v>
      </c>
      <c r="F38" s="34"/>
    </row>
    <row r="39" ht="8.45" customHeight="1" spans="1:6">
      <c r="A39" s="56"/>
      <c r="B39" s="56"/>
      <c r="C39" s="56"/>
      <c r="E39" s="56"/>
      <c r="F39" s="59"/>
    </row>
  </sheetData>
  <mergeCells count="4">
    <mergeCell ref="B2:E2"/>
    <mergeCell ref="B4:C4"/>
    <mergeCell ref="D4:E4"/>
    <mergeCell ref="A6:A35"/>
  </mergeCells>
  <printOptions horizontalCentered="1"/>
  <pageMargins left="0.369444444444444" right="0.220138888888889" top="0.271527777777778" bottom="0.271527777777778" header="0.259722222222222" footer="0"/>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
  <sheetViews>
    <sheetView workbookViewId="0">
      <pane ySplit="5" topLeftCell="A6" activePane="bottomLeft" state="frozen"/>
      <selection/>
      <selection pane="bottomLeft" activeCell="B1" sqref="B1:N9"/>
    </sheetView>
  </sheetViews>
  <sheetFormatPr defaultColWidth="10" defaultRowHeight="14.25"/>
  <cols>
    <col min="1" max="1" width="1.5" customWidth="1"/>
    <col min="2" max="2" width="14" customWidth="1"/>
    <col min="3" max="3" width="20.75" customWidth="1"/>
    <col min="4" max="14" width="14.25" customWidth="1"/>
    <col min="15" max="15" width="1.5" customWidth="1"/>
  </cols>
  <sheetData>
    <row r="1" ht="19.9" customHeight="1" spans="1:15">
      <c r="A1" s="40"/>
      <c r="B1" s="41"/>
      <c r="C1" s="41"/>
      <c r="D1" s="40"/>
      <c r="E1" s="40"/>
      <c r="F1" s="40"/>
      <c r="G1" s="42"/>
      <c r="H1" s="42"/>
      <c r="I1" s="42"/>
      <c r="J1" s="42"/>
      <c r="K1" s="42"/>
      <c r="L1" s="42"/>
      <c r="M1" s="42"/>
      <c r="N1" s="42"/>
      <c r="O1" s="57"/>
    </row>
    <row r="2" ht="19.9" customHeight="1" spans="1:15">
      <c r="A2" s="43"/>
      <c r="B2" s="6" t="s">
        <v>321</v>
      </c>
      <c r="C2" s="6"/>
      <c r="D2" s="6"/>
      <c r="E2" s="6"/>
      <c r="F2" s="6"/>
      <c r="G2" s="6"/>
      <c r="H2" s="6"/>
      <c r="I2" s="6"/>
      <c r="J2" s="6"/>
      <c r="K2" s="6"/>
      <c r="L2" s="6"/>
      <c r="M2" s="6"/>
      <c r="N2" s="6"/>
      <c r="O2" s="9"/>
    </row>
    <row r="3" ht="17.1" customHeight="1" spans="1:15">
      <c r="A3" s="44"/>
      <c r="B3" s="45"/>
      <c r="C3" s="46"/>
      <c r="D3" s="46"/>
      <c r="E3" s="27"/>
      <c r="F3" s="47"/>
      <c r="G3" s="27"/>
      <c r="H3" s="27"/>
      <c r="I3" s="27"/>
      <c r="J3" s="27"/>
      <c r="K3" s="27"/>
      <c r="L3" s="27"/>
      <c r="M3" s="27"/>
      <c r="N3" s="47" t="s">
        <v>4</v>
      </c>
      <c r="O3" s="17"/>
    </row>
    <row r="4" ht="21.4" customHeight="1" spans="1:15">
      <c r="A4" s="48"/>
      <c r="B4" s="29" t="s">
        <v>322</v>
      </c>
      <c r="C4" s="29" t="s">
        <v>323</v>
      </c>
      <c r="D4" s="29" t="s">
        <v>324</v>
      </c>
      <c r="E4" s="29"/>
      <c r="F4" s="29"/>
      <c r="G4" s="29"/>
      <c r="H4" s="29"/>
      <c r="I4" s="29"/>
      <c r="J4" s="29"/>
      <c r="K4" s="29"/>
      <c r="L4" s="29"/>
      <c r="M4" s="29"/>
      <c r="N4" s="29"/>
      <c r="O4" s="18"/>
    </row>
    <row r="5" ht="34.15" customHeight="1" spans="1:15">
      <c r="A5" s="9"/>
      <c r="B5" s="29"/>
      <c r="C5" s="29"/>
      <c r="D5" s="29" t="s">
        <v>262</v>
      </c>
      <c r="E5" s="10" t="s">
        <v>325</v>
      </c>
      <c r="F5" s="10" t="s">
        <v>326</v>
      </c>
      <c r="G5" s="10" t="s">
        <v>327</v>
      </c>
      <c r="H5" s="10" t="s">
        <v>328</v>
      </c>
      <c r="I5" s="10" t="s">
        <v>329</v>
      </c>
      <c r="J5" s="10" t="s">
        <v>330</v>
      </c>
      <c r="K5" s="10" t="s">
        <v>331</v>
      </c>
      <c r="L5" s="10" t="s">
        <v>332</v>
      </c>
      <c r="M5" s="10" t="s">
        <v>333</v>
      </c>
      <c r="N5" s="10" t="s">
        <v>334</v>
      </c>
      <c r="O5" s="18"/>
    </row>
    <row r="6" ht="19.9" customHeight="1" spans="1:15">
      <c r="A6" s="49"/>
      <c r="B6" s="32" t="s">
        <v>78</v>
      </c>
      <c r="C6" s="32"/>
      <c r="D6" s="50">
        <f>D7</f>
        <v>121003.96</v>
      </c>
      <c r="E6" s="51">
        <f>E9</f>
        <v>9890.77</v>
      </c>
      <c r="F6" s="51">
        <v>73128.69</v>
      </c>
      <c r="G6" s="52">
        <v>35</v>
      </c>
      <c r="H6" s="53"/>
      <c r="I6" s="51">
        <f>I9</f>
        <v>20609.5</v>
      </c>
      <c r="J6" s="51">
        <v>17340</v>
      </c>
      <c r="K6" s="53"/>
      <c r="L6" s="53"/>
      <c r="M6" s="53"/>
      <c r="N6" s="53"/>
      <c r="O6" s="58"/>
    </row>
    <row r="7" ht="19.9" customHeight="1" spans="1:15">
      <c r="A7" s="54"/>
      <c r="B7" s="14" t="s">
        <v>335</v>
      </c>
      <c r="C7" s="11" t="s">
        <v>336</v>
      </c>
      <c r="D7" s="50">
        <f>D8</f>
        <v>121003.96</v>
      </c>
      <c r="E7" s="50">
        <f>E9</f>
        <v>9890.77</v>
      </c>
      <c r="F7" s="50">
        <v>73128.69</v>
      </c>
      <c r="G7" s="55">
        <v>35</v>
      </c>
      <c r="H7" s="37"/>
      <c r="I7" s="50">
        <f>I9</f>
        <v>20609.5</v>
      </c>
      <c r="J7" s="50">
        <v>17340</v>
      </c>
      <c r="K7" s="37"/>
      <c r="L7" s="37"/>
      <c r="M7" s="37"/>
      <c r="N7" s="37"/>
      <c r="O7" s="34"/>
    </row>
    <row r="8" ht="19.9" customHeight="1" spans="1:15">
      <c r="A8" s="54"/>
      <c r="B8" s="14" t="s">
        <v>337</v>
      </c>
      <c r="C8" s="11" t="s">
        <v>338</v>
      </c>
      <c r="D8" s="50">
        <f>D9</f>
        <v>121003.96</v>
      </c>
      <c r="E8" s="50">
        <f>E9</f>
        <v>9890.77</v>
      </c>
      <c r="F8" s="50">
        <v>73128.69</v>
      </c>
      <c r="G8" s="55">
        <v>35</v>
      </c>
      <c r="H8" s="37"/>
      <c r="I8" s="50">
        <f>I9</f>
        <v>20609.5</v>
      </c>
      <c r="J8" s="50">
        <v>17340</v>
      </c>
      <c r="K8" s="37"/>
      <c r="L8" s="37"/>
      <c r="M8" s="37"/>
      <c r="N8" s="37"/>
      <c r="O8" s="34"/>
    </row>
    <row r="9" ht="19.9" customHeight="1" spans="1:15">
      <c r="A9" s="54"/>
      <c r="B9" s="14" t="s">
        <v>339</v>
      </c>
      <c r="C9" s="11" t="s">
        <v>340</v>
      </c>
      <c r="D9" s="50">
        <f>SUM(E9:N9)</f>
        <v>121003.96</v>
      </c>
      <c r="E9" s="50">
        <v>9890.77</v>
      </c>
      <c r="F9" s="50">
        <v>73128.69</v>
      </c>
      <c r="G9" s="55">
        <v>35</v>
      </c>
      <c r="H9" s="37"/>
      <c r="I9" s="50">
        <f>16775+3834.5</f>
        <v>20609.5</v>
      </c>
      <c r="J9" s="50">
        <v>17340</v>
      </c>
      <c r="K9" s="37"/>
      <c r="L9" s="37"/>
      <c r="M9" s="37"/>
      <c r="N9" s="37"/>
      <c r="O9" s="34"/>
    </row>
    <row r="10" ht="8.45" customHeight="1" spans="1:15">
      <c r="A10" s="56"/>
      <c r="B10" s="56"/>
      <c r="C10" s="56"/>
      <c r="D10" s="56"/>
      <c r="E10" s="38"/>
      <c r="F10" s="38"/>
      <c r="G10" s="38"/>
      <c r="H10" s="38"/>
      <c r="I10" s="38"/>
      <c r="J10" s="38"/>
      <c r="K10" s="38"/>
      <c r="L10" s="38"/>
      <c r="M10" s="38"/>
      <c r="N10" s="38"/>
      <c r="O10" s="59"/>
    </row>
  </sheetData>
  <mergeCells count="7">
    <mergeCell ref="B1:C1"/>
    <mergeCell ref="B2:N2"/>
    <mergeCell ref="D4:N4"/>
    <mergeCell ref="B6:C6"/>
    <mergeCell ref="A7:A9"/>
    <mergeCell ref="B4:B5"/>
    <mergeCell ref="C4:C5"/>
  </mergeCells>
  <pageMargins left="0.751388888888889" right="0.751388888888889" top="0.271527777777778" bottom="0.271527777777778" header="0" footer="0"/>
  <pageSetup paperSize="9" scale="66"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workbookViewId="0">
      <pane ySplit="6" topLeftCell="A33" activePane="bottomLeft" state="frozen"/>
      <selection/>
      <selection pane="bottomLeft" activeCell="B1" sqref="B1:I57"/>
    </sheetView>
  </sheetViews>
  <sheetFormatPr defaultColWidth="10" defaultRowHeight="14.25"/>
  <cols>
    <col min="1" max="1" width="1.5" customWidth="1"/>
    <col min="2" max="4" width="7.75" customWidth="1"/>
    <col min="5" max="5" width="41" customWidth="1"/>
    <col min="6" max="9" width="16.375" customWidth="1"/>
    <col min="10" max="10" width="1.5" customWidth="1"/>
  </cols>
  <sheetData>
    <row r="1" customHeight="1" spans="1:10">
      <c r="A1" s="23"/>
      <c r="B1" s="24"/>
      <c r="C1" s="24"/>
      <c r="D1" s="24"/>
      <c r="E1" s="25"/>
      <c r="F1" s="26"/>
      <c r="G1" s="26"/>
      <c r="I1" s="26"/>
      <c r="J1" s="23"/>
    </row>
    <row r="2" ht="19.9" customHeight="1" spans="1:10">
      <c r="A2" s="18"/>
      <c r="B2" s="6" t="s">
        <v>341</v>
      </c>
      <c r="C2" s="6"/>
      <c r="D2" s="6"/>
      <c r="E2" s="6"/>
      <c r="F2" s="6"/>
      <c r="G2" s="6"/>
      <c r="H2" s="6"/>
      <c r="I2" s="6"/>
      <c r="J2" s="18" t="s">
        <v>3</v>
      </c>
    </row>
    <row r="3" ht="17.1" customHeight="1" spans="1:10">
      <c r="A3" s="18"/>
      <c r="B3" s="8"/>
      <c r="C3" s="8"/>
      <c r="D3" s="8"/>
      <c r="E3" s="27"/>
      <c r="F3" s="28"/>
      <c r="G3" s="28"/>
      <c r="I3" s="16" t="s">
        <v>4</v>
      </c>
      <c r="J3" s="18"/>
    </row>
    <row r="4" ht="21.4" customHeight="1" spans="1:10">
      <c r="A4" s="18"/>
      <c r="B4" s="29" t="s">
        <v>69</v>
      </c>
      <c r="C4" s="29"/>
      <c r="D4" s="29"/>
      <c r="E4" s="29"/>
      <c r="F4" s="10" t="s">
        <v>70</v>
      </c>
      <c r="G4" s="10"/>
      <c r="H4" s="10"/>
      <c r="I4" s="10"/>
      <c r="J4" s="18"/>
    </row>
    <row r="5" ht="21.4" customHeight="1" spans="1:10">
      <c r="A5" s="30"/>
      <c r="B5" s="29" t="s">
        <v>71</v>
      </c>
      <c r="C5" s="29"/>
      <c r="D5" s="29"/>
      <c r="E5" s="29" t="s">
        <v>72</v>
      </c>
      <c r="F5" s="10" t="s">
        <v>9</v>
      </c>
      <c r="G5" s="10" t="s">
        <v>73</v>
      </c>
      <c r="H5" s="10"/>
      <c r="I5" s="10" t="s">
        <v>74</v>
      </c>
      <c r="J5" s="30"/>
    </row>
    <row r="6" ht="21.4" customHeight="1" spans="1:10">
      <c r="A6" s="18"/>
      <c r="B6" s="29" t="s">
        <v>75</v>
      </c>
      <c r="C6" s="29" t="s">
        <v>76</v>
      </c>
      <c r="D6" s="29" t="s">
        <v>77</v>
      </c>
      <c r="E6" s="29"/>
      <c r="F6" s="10"/>
      <c r="G6" s="10" t="s">
        <v>162</v>
      </c>
      <c r="H6" s="10" t="s">
        <v>163</v>
      </c>
      <c r="I6" s="10"/>
      <c r="J6" s="18"/>
    </row>
    <row r="7" ht="19.9" customHeight="1" spans="1:10">
      <c r="A7" s="31"/>
      <c r="B7" s="32" t="s">
        <v>78</v>
      </c>
      <c r="C7" s="32"/>
      <c r="D7" s="32"/>
      <c r="E7" s="32"/>
      <c r="F7" s="33" t="s">
        <v>342</v>
      </c>
      <c r="G7" s="33" t="s">
        <v>343</v>
      </c>
      <c r="H7" s="33" t="s">
        <v>344</v>
      </c>
      <c r="I7" s="33" t="s">
        <v>345</v>
      </c>
      <c r="J7" s="31"/>
    </row>
    <row r="8" ht="19.9" customHeight="1" spans="1:10">
      <c r="A8" s="34"/>
      <c r="B8" s="35" t="s">
        <v>81</v>
      </c>
      <c r="C8" s="35"/>
      <c r="D8" s="35"/>
      <c r="E8" s="36" t="s">
        <v>82</v>
      </c>
      <c r="F8" s="37" t="s">
        <v>21</v>
      </c>
      <c r="G8" s="37"/>
      <c r="H8" s="37"/>
      <c r="I8" s="37" t="s">
        <v>21</v>
      </c>
      <c r="J8" s="34"/>
    </row>
    <row r="9" ht="19.9" customHeight="1" spans="1:10">
      <c r="A9" s="34"/>
      <c r="B9" s="35"/>
      <c r="C9" s="35" t="s">
        <v>83</v>
      </c>
      <c r="D9" s="35"/>
      <c r="E9" s="36" t="s">
        <v>84</v>
      </c>
      <c r="F9" s="37" t="s">
        <v>21</v>
      </c>
      <c r="G9" s="37"/>
      <c r="H9" s="37"/>
      <c r="I9" s="37" t="s">
        <v>21</v>
      </c>
      <c r="J9" s="34"/>
    </row>
    <row r="10" ht="19.9" customHeight="1" spans="1:10">
      <c r="A10" s="34"/>
      <c r="B10" s="35"/>
      <c r="C10" s="35"/>
      <c r="D10" s="35" t="s">
        <v>85</v>
      </c>
      <c r="E10" s="36" t="s">
        <v>86</v>
      </c>
      <c r="F10" s="37" t="s">
        <v>21</v>
      </c>
      <c r="G10" s="13"/>
      <c r="H10" s="13"/>
      <c r="I10" s="13" t="s">
        <v>21</v>
      </c>
      <c r="J10" s="34"/>
    </row>
    <row r="11" ht="19.9" customHeight="1" spans="2:10">
      <c r="B11" s="35" t="s">
        <v>87</v>
      </c>
      <c r="C11" s="35"/>
      <c r="D11" s="35"/>
      <c r="E11" s="36" t="s">
        <v>88</v>
      </c>
      <c r="F11" s="37" t="s">
        <v>346</v>
      </c>
      <c r="G11" s="37" t="s">
        <v>347</v>
      </c>
      <c r="H11" s="37" t="s">
        <v>344</v>
      </c>
      <c r="I11" s="37" t="s">
        <v>348</v>
      </c>
      <c r="J11" s="34"/>
    </row>
    <row r="12" ht="19.9" customHeight="1" spans="1:10">
      <c r="A12" s="34"/>
      <c r="B12" s="35"/>
      <c r="C12" s="35" t="s">
        <v>91</v>
      </c>
      <c r="D12" s="35"/>
      <c r="E12" s="36" t="s">
        <v>92</v>
      </c>
      <c r="F12" s="37" t="s">
        <v>349</v>
      </c>
      <c r="G12" s="37" t="s">
        <v>347</v>
      </c>
      <c r="H12" s="37" t="s">
        <v>344</v>
      </c>
      <c r="I12" s="37" t="s">
        <v>350</v>
      </c>
      <c r="J12" s="34"/>
    </row>
    <row r="13" ht="19.9" customHeight="1" spans="2:10">
      <c r="B13" s="35"/>
      <c r="C13" s="35"/>
      <c r="D13" s="35" t="s">
        <v>95</v>
      </c>
      <c r="E13" s="36" t="s">
        <v>96</v>
      </c>
      <c r="F13" s="37" t="s">
        <v>97</v>
      </c>
      <c r="G13" s="13"/>
      <c r="H13" s="13"/>
      <c r="I13" s="13" t="s">
        <v>97</v>
      </c>
      <c r="J13" s="34"/>
    </row>
    <row r="14" ht="19.9" customHeight="1" spans="2:10">
      <c r="B14" s="35"/>
      <c r="C14" s="35"/>
      <c r="D14" s="35" t="s">
        <v>91</v>
      </c>
      <c r="E14" s="36" t="s">
        <v>98</v>
      </c>
      <c r="F14" s="37" t="s">
        <v>99</v>
      </c>
      <c r="G14" s="13"/>
      <c r="H14" s="13"/>
      <c r="I14" s="13" t="s">
        <v>99</v>
      </c>
      <c r="J14" s="34"/>
    </row>
    <row r="15" ht="19.9" customHeight="1" spans="2:10">
      <c r="B15" s="35"/>
      <c r="C15" s="35"/>
      <c r="D15" s="35" t="s">
        <v>100</v>
      </c>
      <c r="E15" s="36" t="s">
        <v>101</v>
      </c>
      <c r="F15" s="37" t="s">
        <v>351</v>
      </c>
      <c r="G15" s="13" t="s">
        <v>347</v>
      </c>
      <c r="H15" s="13" t="s">
        <v>344</v>
      </c>
      <c r="I15" s="13" t="s">
        <v>352</v>
      </c>
      <c r="J15" s="34"/>
    </row>
    <row r="16" ht="19.9" customHeight="1" spans="2:10">
      <c r="B16" s="35"/>
      <c r="C16" s="35" t="s">
        <v>104</v>
      </c>
      <c r="D16" s="35"/>
      <c r="E16" s="36" t="s">
        <v>105</v>
      </c>
      <c r="F16" s="37" t="s">
        <v>106</v>
      </c>
      <c r="G16" s="37"/>
      <c r="H16" s="37"/>
      <c r="I16" s="37" t="s">
        <v>106</v>
      </c>
      <c r="J16" s="34"/>
    </row>
    <row r="17" ht="19.9" customHeight="1" spans="2:10">
      <c r="B17" s="35"/>
      <c r="C17" s="35"/>
      <c r="D17" s="35" t="s">
        <v>91</v>
      </c>
      <c r="E17" s="36" t="s">
        <v>107</v>
      </c>
      <c r="F17" s="37" t="s">
        <v>106</v>
      </c>
      <c r="G17" s="13"/>
      <c r="H17" s="13"/>
      <c r="I17" s="13" t="s">
        <v>106</v>
      </c>
      <c r="J17" s="34"/>
    </row>
    <row r="18" ht="19.9" customHeight="1" spans="2:10">
      <c r="B18" s="35" t="s">
        <v>108</v>
      </c>
      <c r="C18" s="35"/>
      <c r="D18" s="35"/>
      <c r="E18" s="36" t="s">
        <v>109</v>
      </c>
      <c r="F18" s="37" t="s">
        <v>353</v>
      </c>
      <c r="G18" s="37"/>
      <c r="H18" s="37"/>
      <c r="I18" s="37" t="s">
        <v>353</v>
      </c>
      <c r="J18" s="34"/>
    </row>
    <row r="19" ht="19.9" customHeight="1" spans="1:10">
      <c r="A19" s="34"/>
      <c r="B19" s="35"/>
      <c r="C19" s="35" t="s">
        <v>91</v>
      </c>
      <c r="D19" s="35"/>
      <c r="E19" s="36" t="s">
        <v>110</v>
      </c>
      <c r="F19" s="37" t="s">
        <v>354</v>
      </c>
      <c r="G19" s="37"/>
      <c r="H19" s="37"/>
      <c r="I19" s="37" t="s">
        <v>354</v>
      </c>
      <c r="J19" s="34"/>
    </row>
    <row r="20" ht="19.9" customHeight="1" spans="2:10">
      <c r="B20" s="35"/>
      <c r="C20" s="35"/>
      <c r="D20" s="35" t="s">
        <v>112</v>
      </c>
      <c r="E20" s="36" t="s">
        <v>113</v>
      </c>
      <c r="F20" s="37" t="s">
        <v>355</v>
      </c>
      <c r="G20" s="13"/>
      <c r="H20" s="13"/>
      <c r="I20" s="13" t="s">
        <v>355</v>
      </c>
      <c r="J20" s="34"/>
    </row>
    <row r="21" ht="19.9" customHeight="1" spans="2:10">
      <c r="B21" s="35"/>
      <c r="C21" s="35"/>
      <c r="D21" s="35" t="s">
        <v>202</v>
      </c>
      <c r="E21" s="36" t="s">
        <v>356</v>
      </c>
      <c r="F21" s="37" t="s">
        <v>357</v>
      </c>
      <c r="G21" s="13"/>
      <c r="H21" s="13"/>
      <c r="I21" s="13" t="s">
        <v>357</v>
      </c>
      <c r="J21" s="34"/>
    </row>
    <row r="22" ht="19.9" customHeight="1" spans="2:10">
      <c r="B22" s="35"/>
      <c r="C22" s="35"/>
      <c r="D22" s="35" t="s">
        <v>115</v>
      </c>
      <c r="E22" s="36" t="s">
        <v>116</v>
      </c>
      <c r="F22" s="37" t="s">
        <v>358</v>
      </c>
      <c r="G22" s="13"/>
      <c r="H22" s="13"/>
      <c r="I22" s="13" t="s">
        <v>358</v>
      </c>
      <c r="J22" s="34"/>
    </row>
    <row r="23" ht="19.9" customHeight="1" spans="2:10">
      <c r="B23" s="35"/>
      <c r="C23" s="35" t="s">
        <v>112</v>
      </c>
      <c r="D23" s="35"/>
      <c r="E23" s="36" t="s">
        <v>359</v>
      </c>
      <c r="F23" s="37" t="s">
        <v>360</v>
      </c>
      <c r="G23" s="37"/>
      <c r="H23" s="37"/>
      <c r="I23" s="37" t="s">
        <v>360</v>
      </c>
      <c r="J23" s="34"/>
    </row>
    <row r="24" ht="19.9" customHeight="1" spans="2:10">
      <c r="B24" s="35"/>
      <c r="C24" s="35"/>
      <c r="D24" s="35" t="s">
        <v>91</v>
      </c>
      <c r="E24" s="36" t="s">
        <v>361</v>
      </c>
      <c r="F24" s="37" t="s">
        <v>362</v>
      </c>
      <c r="G24" s="13"/>
      <c r="H24" s="13"/>
      <c r="I24" s="13" t="s">
        <v>362</v>
      </c>
      <c r="J24" s="34"/>
    </row>
    <row r="25" ht="19.9" customHeight="1" spans="2:10">
      <c r="B25" s="35"/>
      <c r="C25" s="35"/>
      <c r="D25" s="35" t="s">
        <v>85</v>
      </c>
      <c r="E25" s="36" t="s">
        <v>363</v>
      </c>
      <c r="F25" s="37" t="s">
        <v>97</v>
      </c>
      <c r="G25" s="13"/>
      <c r="H25" s="13"/>
      <c r="I25" s="13" t="s">
        <v>97</v>
      </c>
      <c r="J25" s="34"/>
    </row>
    <row r="26" ht="19.9" customHeight="1" spans="2:10">
      <c r="B26" s="35"/>
      <c r="C26" s="35" t="s">
        <v>202</v>
      </c>
      <c r="D26" s="35"/>
      <c r="E26" s="36" t="s">
        <v>364</v>
      </c>
      <c r="F26" s="37" t="s">
        <v>211</v>
      </c>
      <c r="G26" s="37"/>
      <c r="H26" s="37"/>
      <c r="I26" s="37" t="s">
        <v>211</v>
      </c>
      <c r="J26" s="34"/>
    </row>
    <row r="27" ht="19.9" customHeight="1" spans="2:10">
      <c r="B27" s="35"/>
      <c r="C27" s="35"/>
      <c r="D27" s="35" t="s">
        <v>85</v>
      </c>
      <c r="E27" s="36" t="s">
        <v>365</v>
      </c>
      <c r="F27" s="37" t="s">
        <v>211</v>
      </c>
      <c r="G27" s="13"/>
      <c r="H27" s="13"/>
      <c r="I27" s="13" t="s">
        <v>211</v>
      </c>
      <c r="J27" s="34"/>
    </row>
    <row r="28" ht="19.9" customHeight="1" spans="2:10">
      <c r="B28" s="35"/>
      <c r="C28" s="35" t="s">
        <v>100</v>
      </c>
      <c r="D28" s="35"/>
      <c r="E28" s="36" t="s">
        <v>118</v>
      </c>
      <c r="F28" s="37" t="s">
        <v>119</v>
      </c>
      <c r="G28" s="37"/>
      <c r="H28" s="37"/>
      <c r="I28" s="37" t="s">
        <v>119</v>
      </c>
      <c r="J28" s="34"/>
    </row>
    <row r="29" ht="19.9" customHeight="1" spans="2:10">
      <c r="B29" s="35"/>
      <c r="C29" s="35"/>
      <c r="D29" s="35" t="s">
        <v>112</v>
      </c>
      <c r="E29" s="36" t="s">
        <v>120</v>
      </c>
      <c r="F29" s="37" t="s">
        <v>119</v>
      </c>
      <c r="G29" s="13"/>
      <c r="H29" s="13"/>
      <c r="I29" s="13" t="s">
        <v>119</v>
      </c>
      <c r="J29" s="34"/>
    </row>
    <row r="30" ht="19.9" customHeight="1" spans="2:10">
      <c r="B30" s="35"/>
      <c r="C30" s="35" t="s">
        <v>121</v>
      </c>
      <c r="D30" s="35"/>
      <c r="E30" s="36" t="s">
        <v>122</v>
      </c>
      <c r="F30" s="37" t="s">
        <v>97</v>
      </c>
      <c r="G30" s="37"/>
      <c r="H30" s="37"/>
      <c r="I30" s="37" t="s">
        <v>97</v>
      </c>
      <c r="J30" s="34"/>
    </row>
    <row r="31" ht="19.9" customHeight="1" spans="2:10">
      <c r="B31" s="35"/>
      <c r="C31" s="35"/>
      <c r="D31" s="35" t="s">
        <v>91</v>
      </c>
      <c r="E31" s="36" t="s">
        <v>366</v>
      </c>
      <c r="F31" s="37" t="s">
        <v>123</v>
      </c>
      <c r="G31" s="13"/>
      <c r="H31" s="13"/>
      <c r="I31" s="13" t="s">
        <v>123</v>
      </c>
      <c r="J31" s="34"/>
    </row>
    <row r="32" ht="19.9" customHeight="1" spans="2:10">
      <c r="B32" s="35"/>
      <c r="C32" s="35"/>
      <c r="D32" s="35" t="s">
        <v>85</v>
      </c>
      <c r="E32" s="36" t="s">
        <v>124</v>
      </c>
      <c r="F32" s="37" t="s">
        <v>123</v>
      </c>
      <c r="G32" s="13"/>
      <c r="H32" s="13"/>
      <c r="I32" s="13" t="s">
        <v>123</v>
      </c>
      <c r="J32" s="34"/>
    </row>
    <row r="33" ht="19.9" customHeight="1" spans="2:10">
      <c r="B33" s="35"/>
      <c r="C33" s="35" t="s">
        <v>125</v>
      </c>
      <c r="D33" s="35"/>
      <c r="E33" s="36" t="s">
        <v>126</v>
      </c>
      <c r="F33" s="37" t="s">
        <v>367</v>
      </c>
      <c r="G33" s="37"/>
      <c r="H33" s="37"/>
      <c r="I33" s="37" t="s">
        <v>367</v>
      </c>
      <c r="J33" s="34"/>
    </row>
    <row r="34" ht="19.9" customHeight="1" spans="2:10">
      <c r="B34" s="35"/>
      <c r="C34" s="35"/>
      <c r="D34" s="35" t="s">
        <v>95</v>
      </c>
      <c r="E34" s="36" t="s">
        <v>128</v>
      </c>
      <c r="F34" s="37" t="s">
        <v>368</v>
      </c>
      <c r="G34" s="13"/>
      <c r="H34" s="13"/>
      <c r="I34" s="13" t="s">
        <v>368</v>
      </c>
      <c r="J34" s="34"/>
    </row>
    <row r="35" ht="19.9" customHeight="1" spans="2:10">
      <c r="B35" s="35"/>
      <c r="C35" s="35"/>
      <c r="D35" s="35" t="s">
        <v>91</v>
      </c>
      <c r="E35" s="36" t="s">
        <v>130</v>
      </c>
      <c r="F35" s="37" t="s">
        <v>369</v>
      </c>
      <c r="G35" s="13"/>
      <c r="H35" s="13"/>
      <c r="I35" s="13" t="s">
        <v>369</v>
      </c>
      <c r="J35" s="34"/>
    </row>
    <row r="36" ht="19.9" customHeight="1" spans="2:10">
      <c r="B36" s="35"/>
      <c r="C36" s="35" t="s">
        <v>85</v>
      </c>
      <c r="D36" s="35"/>
      <c r="E36" s="36" t="s">
        <v>132</v>
      </c>
      <c r="F36" s="37" t="s">
        <v>370</v>
      </c>
      <c r="G36" s="37"/>
      <c r="H36" s="37"/>
      <c r="I36" s="37" t="s">
        <v>370</v>
      </c>
      <c r="J36" s="34"/>
    </row>
    <row r="37" ht="19.9" customHeight="1" spans="2:10">
      <c r="B37" s="35"/>
      <c r="C37" s="35"/>
      <c r="D37" s="35" t="s">
        <v>95</v>
      </c>
      <c r="E37" s="36" t="s">
        <v>134</v>
      </c>
      <c r="F37" s="37" t="s">
        <v>135</v>
      </c>
      <c r="G37" s="13"/>
      <c r="H37" s="13"/>
      <c r="I37" s="13" t="s">
        <v>135</v>
      </c>
      <c r="J37" s="34"/>
    </row>
    <row r="38" ht="19.9" customHeight="1" spans="2:10">
      <c r="B38" s="35"/>
      <c r="C38" s="35"/>
      <c r="D38" s="35" t="s">
        <v>85</v>
      </c>
      <c r="E38" s="36" t="s">
        <v>132</v>
      </c>
      <c r="F38" s="37" t="s">
        <v>371</v>
      </c>
      <c r="G38" s="13"/>
      <c r="H38" s="13"/>
      <c r="I38" s="13" t="s">
        <v>371</v>
      </c>
      <c r="J38" s="34"/>
    </row>
    <row r="39" ht="19.9" customHeight="1" spans="2:10">
      <c r="B39" s="35" t="s">
        <v>372</v>
      </c>
      <c r="C39" s="35"/>
      <c r="D39" s="35"/>
      <c r="E39" s="36" t="s">
        <v>373</v>
      </c>
      <c r="F39" s="37" t="s">
        <v>201</v>
      </c>
      <c r="G39" s="37"/>
      <c r="H39" s="37"/>
      <c r="I39" s="37" t="s">
        <v>201</v>
      </c>
      <c r="J39" s="34"/>
    </row>
    <row r="40" ht="19.9" customHeight="1" spans="1:10">
      <c r="A40" s="34"/>
      <c r="B40" s="35"/>
      <c r="C40" s="35" t="s">
        <v>85</v>
      </c>
      <c r="D40" s="35"/>
      <c r="E40" s="36" t="s">
        <v>374</v>
      </c>
      <c r="F40" s="37" t="s">
        <v>201</v>
      </c>
      <c r="G40" s="37"/>
      <c r="H40" s="37"/>
      <c r="I40" s="37" t="s">
        <v>201</v>
      </c>
      <c r="J40" s="34"/>
    </row>
    <row r="41" ht="19.9" customHeight="1" spans="2:10">
      <c r="B41" s="35"/>
      <c r="C41" s="35"/>
      <c r="D41" s="35" t="s">
        <v>85</v>
      </c>
      <c r="E41" s="36" t="s">
        <v>374</v>
      </c>
      <c r="F41" s="37" t="s">
        <v>201</v>
      </c>
      <c r="G41" s="13"/>
      <c r="H41" s="13"/>
      <c r="I41" s="13" t="s">
        <v>201</v>
      </c>
      <c r="J41" s="34"/>
    </row>
    <row r="42" ht="19.9" customHeight="1" spans="2:10">
      <c r="B42" s="35" t="s">
        <v>137</v>
      </c>
      <c r="C42" s="35"/>
      <c r="D42" s="35"/>
      <c r="E42" s="36" t="s">
        <v>138</v>
      </c>
      <c r="F42" s="37" t="s">
        <v>375</v>
      </c>
      <c r="G42" s="37" t="s">
        <v>375</v>
      </c>
      <c r="H42" s="37"/>
      <c r="I42" s="37"/>
      <c r="J42" s="34"/>
    </row>
    <row r="43" ht="19.9" customHeight="1" spans="1:10">
      <c r="A43" s="34"/>
      <c r="B43" s="35"/>
      <c r="C43" s="35" t="s">
        <v>100</v>
      </c>
      <c r="D43" s="35"/>
      <c r="E43" s="36" t="s">
        <v>139</v>
      </c>
      <c r="F43" s="37" t="s">
        <v>376</v>
      </c>
      <c r="G43" s="37" t="s">
        <v>376</v>
      </c>
      <c r="H43" s="37"/>
      <c r="I43" s="37"/>
      <c r="J43" s="34"/>
    </row>
    <row r="44" ht="19.9" customHeight="1" spans="2:10">
      <c r="B44" s="35"/>
      <c r="C44" s="35"/>
      <c r="D44" s="35" t="s">
        <v>91</v>
      </c>
      <c r="E44" s="36" t="s">
        <v>141</v>
      </c>
      <c r="F44" s="37" t="s">
        <v>142</v>
      </c>
      <c r="G44" s="13" t="s">
        <v>142</v>
      </c>
      <c r="H44" s="13"/>
      <c r="I44" s="13"/>
      <c r="J44" s="34"/>
    </row>
    <row r="45" ht="19.9" customHeight="1" spans="2:10">
      <c r="B45" s="35"/>
      <c r="C45" s="35"/>
      <c r="D45" s="35" t="s">
        <v>100</v>
      </c>
      <c r="E45" s="36" t="s">
        <v>143</v>
      </c>
      <c r="F45" s="37" t="s">
        <v>377</v>
      </c>
      <c r="G45" s="13" t="s">
        <v>377</v>
      </c>
      <c r="H45" s="13"/>
      <c r="I45" s="13"/>
      <c r="J45" s="34"/>
    </row>
    <row r="46" ht="19.9" customHeight="1" spans="2:10">
      <c r="B46" s="35"/>
      <c r="C46" s="35"/>
      <c r="D46" s="35" t="s">
        <v>104</v>
      </c>
      <c r="E46" s="36" t="s">
        <v>145</v>
      </c>
      <c r="F46" s="37" t="s">
        <v>378</v>
      </c>
      <c r="G46" s="13" t="s">
        <v>378</v>
      </c>
      <c r="H46" s="13"/>
      <c r="I46" s="13"/>
      <c r="J46" s="34"/>
    </row>
    <row r="47" ht="19.9" customHeight="1" spans="2:10">
      <c r="B47" s="35"/>
      <c r="C47" s="35" t="s">
        <v>115</v>
      </c>
      <c r="D47" s="35"/>
      <c r="E47" s="36" t="s">
        <v>147</v>
      </c>
      <c r="F47" s="37" t="s">
        <v>379</v>
      </c>
      <c r="G47" s="37" t="s">
        <v>379</v>
      </c>
      <c r="H47" s="37"/>
      <c r="I47" s="37"/>
      <c r="J47" s="34"/>
    </row>
    <row r="48" ht="19.9" customHeight="1" spans="2:10">
      <c r="B48" s="35"/>
      <c r="C48" s="35"/>
      <c r="D48" s="35" t="s">
        <v>85</v>
      </c>
      <c r="E48" s="36" t="s">
        <v>149</v>
      </c>
      <c r="F48" s="37" t="s">
        <v>379</v>
      </c>
      <c r="G48" s="13" t="s">
        <v>379</v>
      </c>
      <c r="H48" s="13"/>
      <c r="I48" s="13"/>
      <c r="J48" s="34"/>
    </row>
    <row r="49" ht="19.9" customHeight="1" spans="2:10">
      <c r="B49" s="35" t="s">
        <v>150</v>
      </c>
      <c r="C49" s="35"/>
      <c r="D49" s="35"/>
      <c r="E49" s="36" t="s">
        <v>151</v>
      </c>
      <c r="F49" s="37" t="s">
        <v>380</v>
      </c>
      <c r="G49" s="37" t="s">
        <v>380</v>
      </c>
      <c r="H49" s="37"/>
      <c r="I49" s="37"/>
      <c r="J49" s="34"/>
    </row>
    <row r="50" ht="19.9" customHeight="1" spans="1:10">
      <c r="A50" s="34"/>
      <c r="B50" s="35"/>
      <c r="C50" s="35" t="s">
        <v>152</v>
      </c>
      <c r="D50" s="35"/>
      <c r="E50" s="36" t="s">
        <v>153</v>
      </c>
      <c r="F50" s="37" t="s">
        <v>380</v>
      </c>
      <c r="G50" s="37" t="s">
        <v>380</v>
      </c>
      <c r="H50" s="37"/>
      <c r="I50" s="37"/>
      <c r="J50" s="34"/>
    </row>
    <row r="51" ht="19.9" customHeight="1" spans="2:10">
      <c r="B51" s="35"/>
      <c r="C51" s="35"/>
      <c r="D51" s="35" t="s">
        <v>91</v>
      </c>
      <c r="E51" s="36" t="s">
        <v>154</v>
      </c>
      <c r="F51" s="37" t="s">
        <v>380</v>
      </c>
      <c r="G51" s="13" t="s">
        <v>380</v>
      </c>
      <c r="H51" s="13"/>
      <c r="I51" s="13"/>
      <c r="J51" s="34"/>
    </row>
    <row r="52" ht="19.9" customHeight="1" spans="2:10">
      <c r="B52" s="35" t="s">
        <v>155</v>
      </c>
      <c r="C52" s="35"/>
      <c r="D52" s="35"/>
      <c r="E52" s="36" t="s">
        <v>156</v>
      </c>
      <c r="F52" s="37" t="s">
        <v>381</v>
      </c>
      <c r="G52" s="37" t="s">
        <v>381</v>
      </c>
      <c r="H52" s="37"/>
      <c r="I52" s="37"/>
      <c r="J52" s="34"/>
    </row>
    <row r="53" ht="19.9" customHeight="1" spans="1:10">
      <c r="A53" s="34"/>
      <c r="B53" s="35"/>
      <c r="C53" s="35" t="s">
        <v>91</v>
      </c>
      <c r="D53" s="35"/>
      <c r="E53" s="36" t="s">
        <v>157</v>
      </c>
      <c r="F53" s="37" t="s">
        <v>381</v>
      </c>
      <c r="G53" s="37" t="s">
        <v>381</v>
      </c>
      <c r="H53" s="37"/>
      <c r="I53" s="37"/>
      <c r="J53" s="34"/>
    </row>
    <row r="54" ht="19.9" customHeight="1" spans="2:10">
      <c r="B54" s="35"/>
      <c r="C54" s="35"/>
      <c r="D54" s="35" t="s">
        <v>95</v>
      </c>
      <c r="E54" s="36" t="s">
        <v>158</v>
      </c>
      <c r="F54" s="37" t="s">
        <v>381</v>
      </c>
      <c r="G54" s="13" t="s">
        <v>381</v>
      </c>
      <c r="H54" s="13"/>
      <c r="I54" s="13"/>
      <c r="J54" s="34"/>
    </row>
    <row r="55" ht="19.9" customHeight="1" spans="2:10">
      <c r="B55" s="35" t="s">
        <v>271</v>
      </c>
      <c r="C55" s="35"/>
      <c r="D55" s="35"/>
      <c r="E55" s="36" t="s">
        <v>272</v>
      </c>
      <c r="F55" s="37" t="s">
        <v>17</v>
      </c>
      <c r="G55" s="37"/>
      <c r="H55" s="37"/>
      <c r="I55" s="37" t="s">
        <v>17</v>
      </c>
      <c r="J55" s="34"/>
    </row>
    <row r="56" ht="19.9" customHeight="1" spans="1:10">
      <c r="A56" s="34"/>
      <c r="B56" s="35"/>
      <c r="C56" s="35" t="s">
        <v>273</v>
      </c>
      <c r="D56" s="35"/>
      <c r="E56" s="36" t="s">
        <v>274</v>
      </c>
      <c r="F56" s="37" t="s">
        <v>17</v>
      </c>
      <c r="G56" s="37"/>
      <c r="H56" s="37"/>
      <c r="I56" s="37" t="s">
        <v>17</v>
      </c>
      <c r="J56" s="34"/>
    </row>
    <row r="57" ht="19.9" customHeight="1" spans="2:10">
      <c r="B57" s="35"/>
      <c r="C57" s="35"/>
      <c r="D57" s="35" t="s">
        <v>202</v>
      </c>
      <c r="E57" s="36" t="s">
        <v>275</v>
      </c>
      <c r="F57" s="37" t="s">
        <v>17</v>
      </c>
      <c r="G57" s="13"/>
      <c r="H57" s="13"/>
      <c r="I57" s="13" t="s">
        <v>17</v>
      </c>
      <c r="J57" s="34"/>
    </row>
    <row r="58" ht="11.25" customHeight="1" spans="1:10">
      <c r="A58" s="38"/>
      <c r="B58" s="38" t="s">
        <v>3</v>
      </c>
      <c r="C58" s="38" t="s">
        <v>3</v>
      </c>
      <c r="D58" s="38" t="s">
        <v>3</v>
      </c>
      <c r="E58" s="38"/>
      <c r="F58" s="38"/>
      <c r="G58" s="38"/>
      <c r="H58" s="30"/>
      <c r="I58" s="38"/>
      <c r="J58" s="39"/>
    </row>
  </sheetData>
  <mergeCells count="10">
    <mergeCell ref="B1:D1"/>
    <mergeCell ref="B2:I2"/>
    <mergeCell ref="B4:E4"/>
    <mergeCell ref="F4:I4"/>
    <mergeCell ref="B5:D5"/>
    <mergeCell ref="G5:H5"/>
    <mergeCell ref="B7:E7"/>
    <mergeCell ref="E5:E6"/>
    <mergeCell ref="F5:F6"/>
    <mergeCell ref="I5:I6"/>
  </mergeCells>
  <printOptions horizontalCentered="1"/>
  <pageMargins left="0" right="0" top="0.271527777777778" bottom="0.271527777777778" header="0" footer="0"/>
  <pageSetup paperSize="9" scale="7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2"/>
  <sheetViews>
    <sheetView topLeftCell="C1" workbookViewId="0">
      <pane ySplit="4" topLeftCell="A257" activePane="bottomLeft" state="frozen"/>
      <selection/>
      <selection pane="bottomLeft" activeCell="C1" sqref="B1:M270"/>
    </sheetView>
  </sheetViews>
  <sheetFormatPr defaultColWidth="10" defaultRowHeight="14.2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5" customWidth="1"/>
    <col min="13" max="13" width="10" customWidth="1"/>
    <col min="14" max="14" width="1.5" customWidth="1"/>
    <col min="15" max="15" width="9.75" customWidth="1"/>
  </cols>
  <sheetData>
    <row r="1" customHeight="1" spans="1:14">
      <c r="A1" s="1"/>
      <c r="C1" s="2"/>
      <c r="D1" s="3"/>
      <c r="E1" s="4"/>
      <c r="F1" s="4"/>
      <c r="G1" s="3"/>
      <c r="H1" s="3"/>
      <c r="I1" s="3"/>
      <c r="J1" s="3"/>
      <c r="K1" s="3"/>
      <c r="L1" s="3"/>
      <c r="M1" s="3"/>
      <c r="N1" s="15"/>
    </row>
    <row r="2" ht="19.9" customHeight="1" spans="1:14">
      <c r="A2" s="5"/>
      <c r="B2" s="6" t="s">
        <v>382</v>
      </c>
      <c r="C2" s="6"/>
      <c r="D2" s="6"/>
      <c r="E2" s="6"/>
      <c r="F2" s="6"/>
      <c r="G2" s="6"/>
      <c r="H2" s="6"/>
      <c r="I2" s="6"/>
      <c r="J2" s="6"/>
      <c r="K2" s="6"/>
      <c r="L2" s="6"/>
      <c r="M2" s="6"/>
      <c r="N2" s="9" t="s">
        <v>3</v>
      </c>
    </row>
    <row r="3" ht="17.1" customHeight="1" spans="1:14">
      <c r="A3" s="7"/>
      <c r="B3" s="8"/>
      <c r="C3" s="8"/>
      <c r="D3" s="8"/>
      <c r="E3" s="8"/>
      <c r="F3" s="8"/>
      <c r="G3" s="8"/>
      <c r="H3" s="8"/>
      <c r="I3" s="8"/>
      <c r="J3" s="8"/>
      <c r="K3" s="8"/>
      <c r="L3" s="16" t="s">
        <v>4</v>
      </c>
      <c r="M3" s="16"/>
      <c r="N3" s="17"/>
    </row>
    <row r="4" ht="21.4" customHeight="1" spans="1:14">
      <c r="A4" s="9"/>
      <c r="B4" s="10" t="s">
        <v>383</v>
      </c>
      <c r="C4" s="10" t="s">
        <v>384</v>
      </c>
      <c r="D4" s="10" t="s">
        <v>385</v>
      </c>
      <c r="E4" s="10" t="s">
        <v>8</v>
      </c>
      <c r="F4" s="10" t="s">
        <v>386</v>
      </c>
      <c r="G4" s="10" t="s">
        <v>387</v>
      </c>
      <c r="H4" s="10" t="s">
        <v>388</v>
      </c>
      <c r="I4" s="10" t="s">
        <v>389</v>
      </c>
      <c r="J4" s="10" t="s">
        <v>390</v>
      </c>
      <c r="K4" s="10" t="s">
        <v>391</v>
      </c>
      <c r="L4" s="10" t="s">
        <v>392</v>
      </c>
      <c r="M4" s="10" t="s">
        <v>393</v>
      </c>
      <c r="N4" s="18"/>
    </row>
    <row r="5" ht="19.9" customHeight="1" spans="1:14">
      <c r="A5" s="9"/>
      <c r="B5" s="11" t="s">
        <v>394</v>
      </c>
      <c r="C5" s="11" t="s">
        <v>395</v>
      </c>
      <c r="D5" s="12">
        <v>10</v>
      </c>
      <c r="E5" s="13" t="s">
        <v>396</v>
      </c>
      <c r="F5" s="11" t="s">
        <v>397</v>
      </c>
      <c r="G5" s="11" t="s">
        <v>398</v>
      </c>
      <c r="H5" s="11" t="s">
        <v>399</v>
      </c>
      <c r="I5" s="11" t="s">
        <v>400</v>
      </c>
      <c r="J5" s="11" t="s">
        <v>401</v>
      </c>
      <c r="K5" s="14" t="s">
        <v>402</v>
      </c>
      <c r="L5" s="14" t="s">
        <v>403</v>
      </c>
      <c r="M5" s="14" t="s">
        <v>404</v>
      </c>
      <c r="N5" s="18"/>
    </row>
    <row r="6" ht="19.9" customHeight="1" spans="1:14">
      <c r="A6" s="9"/>
      <c r="B6" s="14"/>
      <c r="C6" s="14"/>
      <c r="D6" s="12"/>
      <c r="E6" s="13"/>
      <c r="F6" s="14"/>
      <c r="G6" s="11" t="s">
        <v>405</v>
      </c>
      <c r="H6" s="11" t="s">
        <v>406</v>
      </c>
      <c r="I6" s="11" t="s">
        <v>407</v>
      </c>
      <c r="J6" s="11" t="s">
        <v>401</v>
      </c>
      <c r="K6" s="14" t="s">
        <v>402</v>
      </c>
      <c r="L6" s="14" t="s">
        <v>403</v>
      </c>
      <c r="M6" s="14" t="s">
        <v>408</v>
      </c>
      <c r="N6" s="18"/>
    </row>
    <row r="7" ht="19.9" customHeight="1" spans="1:14">
      <c r="A7" s="9"/>
      <c r="B7" s="14"/>
      <c r="C7" s="14"/>
      <c r="D7" s="12"/>
      <c r="E7" s="13"/>
      <c r="F7" s="14"/>
      <c r="G7" s="11" t="s">
        <v>398</v>
      </c>
      <c r="H7" s="11" t="s">
        <v>409</v>
      </c>
      <c r="I7" s="11" t="s">
        <v>410</v>
      </c>
      <c r="J7" s="11" t="s">
        <v>401</v>
      </c>
      <c r="K7" s="14" t="s">
        <v>402</v>
      </c>
      <c r="L7" s="14" t="s">
        <v>403</v>
      </c>
      <c r="M7" s="14" t="s">
        <v>404</v>
      </c>
      <c r="N7" s="18"/>
    </row>
    <row r="8" ht="19.9" customHeight="1" spans="1:14">
      <c r="A8" s="9"/>
      <c r="B8" s="14"/>
      <c r="C8" s="14"/>
      <c r="D8" s="12"/>
      <c r="E8" s="13"/>
      <c r="F8" s="14"/>
      <c r="G8" s="11" t="s">
        <v>398</v>
      </c>
      <c r="H8" s="11" t="s">
        <v>409</v>
      </c>
      <c r="I8" s="11" t="s">
        <v>411</v>
      </c>
      <c r="J8" s="11" t="s">
        <v>412</v>
      </c>
      <c r="K8" s="14" t="s">
        <v>413</v>
      </c>
      <c r="L8" s="14" t="s">
        <v>414</v>
      </c>
      <c r="M8" s="14" t="s">
        <v>404</v>
      </c>
      <c r="N8" s="18"/>
    </row>
    <row r="9" ht="19.9" customHeight="1" spans="1:14">
      <c r="A9" s="9"/>
      <c r="B9" s="14"/>
      <c r="C9" s="11" t="s">
        <v>415</v>
      </c>
      <c r="D9" s="12">
        <v>10</v>
      </c>
      <c r="E9" s="13" t="s">
        <v>377</v>
      </c>
      <c r="F9" s="11" t="s">
        <v>397</v>
      </c>
      <c r="G9" s="11" t="s">
        <v>398</v>
      </c>
      <c r="H9" s="11" t="s">
        <v>409</v>
      </c>
      <c r="I9" s="11" t="s">
        <v>410</v>
      </c>
      <c r="J9" s="11" t="s">
        <v>401</v>
      </c>
      <c r="K9" s="14" t="s">
        <v>402</v>
      </c>
      <c r="L9" s="14" t="s">
        <v>403</v>
      </c>
      <c r="M9" s="14" t="s">
        <v>404</v>
      </c>
      <c r="N9" s="18"/>
    </row>
    <row r="10" ht="19.9" customHeight="1" spans="1:14">
      <c r="A10" s="9"/>
      <c r="B10" s="14"/>
      <c r="C10" s="14"/>
      <c r="D10" s="12"/>
      <c r="E10" s="13"/>
      <c r="F10" s="14"/>
      <c r="G10" s="11" t="s">
        <v>405</v>
      </c>
      <c r="H10" s="11" t="s">
        <v>406</v>
      </c>
      <c r="I10" s="11" t="s">
        <v>407</v>
      </c>
      <c r="J10" s="11" t="s">
        <v>401</v>
      </c>
      <c r="K10" s="14" t="s">
        <v>402</v>
      </c>
      <c r="L10" s="14" t="s">
        <v>403</v>
      </c>
      <c r="M10" s="14" t="s">
        <v>408</v>
      </c>
      <c r="N10" s="18"/>
    </row>
    <row r="11" ht="19.9" customHeight="1" spans="1:14">
      <c r="A11" s="9"/>
      <c r="B11" s="14"/>
      <c r="C11" s="14"/>
      <c r="D11" s="12"/>
      <c r="E11" s="13"/>
      <c r="F11" s="14"/>
      <c r="G11" s="11" t="s">
        <v>398</v>
      </c>
      <c r="H11" s="11" t="s">
        <v>399</v>
      </c>
      <c r="I11" s="11" t="s">
        <v>400</v>
      </c>
      <c r="J11" s="11" t="s">
        <v>401</v>
      </c>
      <c r="K11" s="14" t="s">
        <v>402</v>
      </c>
      <c r="L11" s="14" t="s">
        <v>403</v>
      </c>
      <c r="M11" s="14" t="s">
        <v>404</v>
      </c>
      <c r="N11" s="18"/>
    </row>
    <row r="12" ht="19.9" customHeight="1" spans="1:14">
      <c r="A12" s="9"/>
      <c r="B12" s="14"/>
      <c r="C12" s="14"/>
      <c r="D12" s="12"/>
      <c r="E12" s="13"/>
      <c r="F12" s="14"/>
      <c r="G12" s="11" t="s">
        <v>398</v>
      </c>
      <c r="H12" s="11" t="s">
        <v>409</v>
      </c>
      <c r="I12" s="11" t="s">
        <v>411</v>
      </c>
      <c r="J12" s="11" t="s">
        <v>412</v>
      </c>
      <c r="K12" s="14" t="s">
        <v>413</v>
      </c>
      <c r="L12" s="14" t="s">
        <v>414</v>
      </c>
      <c r="M12" s="14" t="s">
        <v>404</v>
      </c>
      <c r="N12" s="18"/>
    </row>
    <row r="13" ht="19.9" customHeight="1" spans="1:14">
      <c r="A13" s="9"/>
      <c r="B13" s="14"/>
      <c r="C13" s="11" t="s">
        <v>416</v>
      </c>
      <c r="D13" s="12">
        <v>10</v>
      </c>
      <c r="E13" s="13" t="s">
        <v>378</v>
      </c>
      <c r="F13" s="11" t="s">
        <v>397</v>
      </c>
      <c r="G13" s="11" t="s">
        <v>398</v>
      </c>
      <c r="H13" s="11" t="s">
        <v>409</v>
      </c>
      <c r="I13" s="11" t="s">
        <v>410</v>
      </c>
      <c r="J13" s="11" t="s">
        <v>401</v>
      </c>
      <c r="K13" s="14" t="s">
        <v>402</v>
      </c>
      <c r="L13" s="14" t="s">
        <v>403</v>
      </c>
      <c r="M13" s="14" t="s">
        <v>404</v>
      </c>
      <c r="N13" s="18"/>
    </row>
    <row r="14" ht="19.9" customHeight="1" spans="1:14">
      <c r="A14" s="9"/>
      <c r="B14" s="14"/>
      <c r="C14" s="14"/>
      <c r="D14" s="12"/>
      <c r="E14" s="13"/>
      <c r="F14" s="14"/>
      <c r="G14" s="11" t="s">
        <v>398</v>
      </c>
      <c r="H14" s="11" t="s">
        <v>399</v>
      </c>
      <c r="I14" s="11" t="s">
        <v>400</v>
      </c>
      <c r="J14" s="11" t="s">
        <v>401</v>
      </c>
      <c r="K14" s="14" t="s">
        <v>402</v>
      </c>
      <c r="L14" s="14" t="s">
        <v>403</v>
      </c>
      <c r="M14" s="14" t="s">
        <v>404</v>
      </c>
      <c r="N14" s="18"/>
    </row>
    <row r="15" ht="19.9" customHeight="1" spans="1:14">
      <c r="A15" s="9"/>
      <c r="B15" s="14"/>
      <c r="C15" s="14"/>
      <c r="D15" s="12"/>
      <c r="E15" s="13"/>
      <c r="F15" s="14"/>
      <c r="G15" s="11" t="s">
        <v>405</v>
      </c>
      <c r="H15" s="11" t="s">
        <v>406</v>
      </c>
      <c r="I15" s="11" t="s">
        <v>407</v>
      </c>
      <c r="J15" s="11" t="s">
        <v>401</v>
      </c>
      <c r="K15" s="14" t="s">
        <v>402</v>
      </c>
      <c r="L15" s="14" t="s">
        <v>403</v>
      </c>
      <c r="M15" s="14" t="s">
        <v>408</v>
      </c>
      <c r="N15" s="18"/>
    </row>
    <row r="16" ht="19.9" customHeight="1" spans="1:14">
      <c r="A16" s="9"/>
      <c r="B16" s="14"/>
      <c r="C16" s="14"/>
      <c r="D16" s="12"/>
      <c r="E16" s="13"/>
      <c r="F16" s="14"/>
      <c r="G16" s="11" t="s">
        <v>398</v>
      </c>
      <c r="H16" s="11" t="s">
        <v>409</v>
      </c>
      <c r="I16" s="11" t="s">
        <v>411</v>
      </c>
      <c r="J16" s="11" t="s">
        <v>412</v>
      </c>
      <c r="K16" s="14" t="s">
        <v>413</v>
      </c>
      <c r="L16" s="14" t="s">
        <v>414</v>
      </c>
      <c r="M16" s="14" t="s">
        <v>404</v>
      </c>
      <c r="N16" s="18"/>
    </row>
    <row r="17" ht="19.9" customHeight="1" spans="1:14">
      <c r="A17" s="9"/>
      <c r="B17" s="14"/>
      <c r="C17" s="11" t="s">
        <v>417</v>
      </c>
      <c r="D17" s="12">
        <v>10</v>
      </c>
      <c r="E17" s="13" t="s">
        <v>380</v>
      </c>
      <c r="F17" s="11" t="s">
        <v>397</v>
      </c>
      <c r="G17" s="11" t="s">
        <v>398</v>
      </c>
      <c r="H17" s="11" t="s">
        <v>409</v>
      </c>
      <c r="I17" s="11" t="s">
        <v>411</v>
      </c>
      <c r="J17" s="11" t="s">
        <v>412</v>
      </c>
      <c r="K17" s="14" t="s">
        <v>413</v>
      </c>
      <c r="L17" s="14" t="s">
        <v>414</v>
      </c>
      <c r="M17" s="14" t="s">
        <v>404</v>
      </c>
      <c r="N17" s="18"/>
    </row>
    <row r="18" ht="19.9" customHeight="1" spans="1:14">
      <c r="A18" s="9"/>
      <c r="B18" s="14"/>
      <c r="C18" s="14"/>
      <c r="D18" s="12"/>
      <c r="E18" s="13"/>
      <c r="F18" s="14"/>
      <c r="G18" s="11" t="s">
        <v>405</v>
      </c>
      <c r="H18" s="11" t="s">
        <v>406</v>
      </c>
      <c r="I18" s="11" t="s">
        <v>407</v>
      </c>
      <c r="J18" s="11" t="s">
        <v>401</v>
      </c>
      <c r="K18" s="14" t="s">
        <v>402</v>
      </c>
      <c r="L18" s="14" t="s">
        <v>403</v>
      </c>
      <c r="M18" s="14" t="s">
        <v>408</v>
      </c>
      <c r="N18" s="18"/>
    </row>
    <row r="19" ht="19.9" customHeight="1" spans="1:14">
      <c r="A19" s="9"/>
      <c r="B19" s="14"/>
      <c r="C19" s="14"/>
      <c r="D19" s="12"/>
      <c r="E19" s="13"/>
      <c r="F19" s="14"/>
      <c r="G19" s="11" t="s">
        <v>398</v>
      </c>
      <c r="H19" s="11" t="s">
        <v>399</v>
      </c>
      <c r="I19" s="11" t="s">
        <v>400</v>
      </c>
      <c r="J19" s="11" t="s">
        <v>401</v>
      </c>
      <c r="K19" s="14" t="s">
        <v>402</v>
      </c>
      <c r="L19" s="14" t="s">
        <v>403</v>
      </c>
      <c r="M19" s="14" t="s">
        <v>404</v>
      </c>
      <c r="N19" s="18"/>
    </row>
    <row r="20" ht="19.9" customHeight="1" spans="1:14">
      <c r="A20" s="9"/>
      <c r="B20" s="14"/>
      <c r="C20" s="14"/>
      <c r="D20" s="12"/>
      <c r="E20" s="13"/>
      <c r="F20" s="14"/>
      <c r="G20" s="11" t="s">
        <v>398</v>
      </c>
      <c r="H20" s="11" t="s">
        <v>409</v>
      </c>
      <c r="I20" s="11" t="s">
        <v>410</v>
      </c>
      <c r="J20" s="11" t="s">
        <v>401</v>
      </c>
      <c r="K20" s="14" t="s">
        <v>402</v>
      </c>
      <c r="L20" s="14" t="s">
        <v>403</v>
      </c>
      <c r="M20" s="14" t="s">
        <v>404</v>
      </c>
      <c r="N20" s="18"/>
    </row>
    <row r="21" ht="19.9" customHeight="1" spans="1:14">
      <c r="A21" s="9"/>
      <c r="B21" s="14"/>
      <c r="C21" s="11" t="s">
        <v>418</v>
      </c>
      <c r="D21" s="12">
        <v>10</v>
      </c>
      <c r="E21" s="13" t="s">
        <v>419</v>
      </c>
      <c r="F21" s="11" t="s">
        <v>397</v>
      </c>
      <c r="G21" s="11" t="s">
        <v>398</v>
      </c>
      <c r="H21" s="11" t="s">
        <v>409</v>
      </c>
      <c r="I21" s="11" t="s">
        <v>411</v>
      </c>
      <c r="J21" s="11" t="s">
        <v>412</v>
      </c>
      <c r="K21" s="14" t="s">
        <v>413</v>
      </c>
      <c r="L21" s="14" t="s">
        <v>414</v>
      </c>
      <c r="M21" s="14" t="s">
        <v>404</v>
      </c>
      <c r="N21" s="18"/>
    </row>
    <row r="22" ht="19.9" customHeight="1" spans="1:14">
      <c r="A22" s="9"/>
      <c r="B22" s="14"/>
      <c r="C22" s="14"/>
      <c r="D22" s="12"/>
      <c r="E22" s="13"/>
      <c r="F22" s="14"/>
      <c r="G22" s="11" t="s">
        <v>398</v>
      </c>
      <c r="H22" s="11" t="s">
        <v>409</v>
      </c>
      <c r="I22" s="11" t="s">
        <v>410</v>
      </c>
      <c r="J22" s="11" t="s">
        <v>401</v>
      </c>
      <c r="K22" s="14" t="s">
        <v>402</v>
      </c>
      <c r="L22" s="14" t="s">
        <v>403</v>
      </c>
      <c r="M22" s="14" t="s">
        <v>404</v>
      </c>
      <c r="N22" s="18"/>
    </row>
    <row r="23" ht="19.9" customHeight="1" spans="1:14">
      <c r="A23" s="9"/>
      <c r="B23" s="14"/>
      <c r="C23" s="14"/>
      <c r="D23" s="12"/>
      <c r="E23" s="13"/>
      <c r="F23" s="14"/>
      <c r="G23" s="11" t="s">
        <v>398</v>
      </c>
      <c r="H23" s="11" t="s">
        <v>399</v>
      </c>
      <c r="I23" s="11" t="s">
        <v>400</v>
      </c>
      <c r="J23" s="11" t="s">
        <v>401</v>
      </c>
      <c r="K23" s="14" t="s">
        <v>402</v>
      </c>
      <c r="L23" s="14" t="s">
        <v>403</v>
      </c>
      <c r="M23" s="14" t="s">
        <v>404</v>
      </c>
      <c r="N23" s="18"/>
    </row>
    <row r="24" ht="19.9" customHeight="1" spans="1:14">
      <c r="A24" s="9"/>
      <c r="B24" s="14"/>
      <c r="C24" s="14"/>
      <c r="D24" s="12"/>
      <c r="E24" s="13"/>
      <c r="F24" s="14"/>
      <c r="G24" s="11" t="s">
        <v>405</v>
      </c>
      <c r="H24" s="11" t="s">
        <v>406</v>
      </c>
      <c r="I24" s="11" t="s">
        <v>407</v>
      </c>
      <c r="J24" s="11" t="s">
        <v>401</v>
      </c>
      <c r="K24" s="14" t="s">
        <v>402</v>
      </c>
      <c r="L24" s="14" t="s">
        <v>403</v>
      </c>
      <c r="M24" s="14" t="s">
        <v>408</v>
      </c>
      <c r="N24" s="18"/>
    </row>
    <row r="25" ht="19.9" customHeight="1" spans="1:14">
      <c r="A25" s="9"/>
      <c r="B25" s="14"/>
      <c r="C25" s="11" t="s">
        <v>420</v>
      </c>
      <c r="D25" s="12">
        <v>10</v>
      </c>
      <c r="E25" s="13" t="s">
        <v>421</v>
      </c>
      <c r="F25" s="11" t="s">
        <v>397</v>
      </c>
      <c r="G25" s="11" t="s">
        <v>405</v>
      </c>
      <c r="H25" s="11" t="s">
        <v>406</v>
      </c>
      <c r="I25" s="11" t="s">
        <v>407</v>
      </c>
      <c r="J25" s="11" t="s">
        <v>401</v>
      </c>
      <c r="K25" s="14" t="s">
        <v>402</v>
      </c>
      <c r="L25" s="14" t="s">
        <v>403</v>
      </c>
      <c r="M25" s="14" t="s">
        <v>408</v>
      </c>
      <c r="N25" s="18"/>
    </row>
    <row r="26" ht="19.9" customHeight="1" spans="1:14">
      <c r="A26" s="9"/>
      <c r="B26" s="14"/>
      <c r="C26" s="14"/>
      <c r="D26" s="12"/>
      <c r="E26" s="13"/>
      <c r="F26" s="14"/>
      <c r="G26" s="11" t="s">
        <v>398</v>
      </c>
      <c r="H26" s="11" t="s">
        <v>399</v>
      </c>
      <c r="I26" s="11" t="s">
        <v>400</v>
      </c>
      <c r="J26" s="11" t="s">
        <v>401</v>
      </c>
      <c r="K26" s="14" t="s">
        <v>402</v>
      </c>
      <c r="L26" s="14" t="s">
        <v>403</v>
      </c>
      <c r="M26" s="14" t="s">
        <v>404</v>
      </c>
      <c r="N26" s="18"/>
    </row>
    <row r="27" ht="19.9" customHeight="1" spans="1:14">
      <c r="A27" s="9"/>
      <c r="B27" s="14"/>
      <c r="C27" s="14"/>
      <c r="D27" s="12"/>
      <c r="E27" s="13"/>
      <c r="F27" s="14"/>
      <c r="G27" s="11" t="s">
        <v>398</v>
      </c>
      <c r="H27" s="11" t="s">
        <v>409</v>
      </c>
      <c r="I27" s="11" t="s">
        <v>411</v>
      </c>
      <c r="J27" s="11" t="s">
        <v>412</v>
      </c>
      <c r="K27" s="14" t="s">
        <v>413</v>
      </c>
      <c r="L27" s="14" t="s">
        <v>414</v>
      </c>
      <c r="M27" s="14" t="s">
        <v>404</v>
      </c>
      <c r="N27" s="18"/>
    </row>
    <row r="28" ht="19.9" customHeight="1" spans="1:14">
      <c r="A28" s="9"/>
      <c r="B28" s="14"/>
      <c r="C28" s="14"/>
      <c r="D28" s="12"/>
      <c r="E28" s="13"/>
      <c r="F28" s="14"/>
      <c r="G28" s="11" t="s">
        <v>398</v>
      </c>
      <c r="H28" s="11" t="s">
        <v>409</v>
      </c>
      <c r="I28" s="11" t="s">
        <v>410</v>
      </c>
      <c r="J28" s="11" t="s">
        <v>401</v>
      </c>
      <c r="K28" s="14" t="s">
        <v>402</v>
      </c>
      <c r="L28" s="14" t="s">
        <v>403</v>
      </c>
      <c r="M28" s="14" t="s">
        <v>404</v>
      </c>
      <c r="N28" s="18"/>
    </row>
    <row r="29" ht="19.9" customHeight="1" spans="1:14">
      <c r="A29" s="9"/>
      <c r="B29" s="14"/>
      <c r="C29" s="11" t="s">
        <v>422</v>
      </c>
      <c r="D29" s="12">
        <v>10</v>
      </c>
      <c r="E29" s="13" t="s">
        <v>187</v>
      </c>
      <c r="F29" s="11" t="s">
        <v>397</v>
      </c>
      <c r="G29" s="11" t="s">
        <v>405</v>
      </c>
      <c r="H29" s="11" t="s">
        <v>406</v>
      </c>
      <c r="I29" s="11" t="s">
        <v>407</v>
      </c>
      <c r="J29" s="11" t="s">
        <v>401</v>
      </c>
      <c r="K29" s="14" t="s">
        <v>402</v>
      </c>
      <c r="L29" s="14" t="s">
        <v>403</v>
      </c>
      <c r="M29" s="14" t="s">
        <v>408</v>
      </c>
      <c r="N29" s="18"/>
    </row>
    <row r="30" ht="19.9" customHeight="1" spans="1:14">
      <c r="A30" s="9"/>
      <c r="B30" s="14"/>
      <c r="C30" s="14"/>
      <c r="D30" s="12"/>
      <c r="E30" s="13"/>
      <c r="F30" s="14"/>
      <c r="G30" s="11" t="s">
        <v>398</v>
      </c>
      <c r="H30" s="11" t="s">
        <v>409</v>
      </c>
      <c r="I30" s="11" t="s">
        <v>411</v>
      </c>
      <c r="J30" s="11" t="s">
        <v>412</v>
      </c>
      <c r="K30" s="14" t="s">
        <v>413</v>
      </c>
      <c r="L30" s="14" t="s">
        <v>414</v>
      </c>
      <c r="M30" s="14" t="s">
        <v>404</v>
      </c>
      <c r="N30" s="18"/>
    </row>
    <row r="31" ht="19.9" customHeight="1" spans="1:14">
      <c r="A31" s="9"/>
      <c r="B31" s="14"/>
      <c r="C31" s="14"/>
      <c r="D31" s="12"/>
      <c r="E31" s="13"/>
      <c r="F31" s="14"/>
      <c r="G31" s="11" t="s">
        <v>398</v>
      </c>
      <c r="H31" s="11" t="s">
        <v>399</v>
      </c>
      <c r="I31" s="11" t="s">
        <v>400</v>
      </c>
      <c r="J31" s="11" t="s">
        <v>401</v>
      </c>
      <c r="K31" s="14" t="s">
        <v>402</v>
      </c>
      <c r="L31" s="14" t="s">
        <v>403</v>
      </c>
      <c r="M31" s="14" t="s">
        <v>404</v>
      </c>
      <c r="N31" s="18"/>
    </row>
    <row r="32" ht="19.9" customHeight="1" spans="1:14">
      <c r="A32" s="9"/>
      <c r="B32" s="14"/>
      <c r="C32" s="14"/>
      <c r="D32" s="12"/>
      <c r="E32" s="13"/>
      <c r="F32" s="14"/>
      <c r="G32" s="11" t="s">
        <v>398</v>
      </c>
      <c r="H32" s="11" t="s">
        <v>409</v>
      </c>
      <c r="I32" s="11" t="s">
        <v>410</v>
      </c>
      <c r="J32" s="11" t="s">
        <v>401</v>
      </c>
      <c r="K32" s="14" t="s">
        <v>402</v>
      </c>
      <c r="L32" s="14" t="s">
        <v>403</v>
      </c>
      <c r="M32" s="14" t="s">
        <v>404</v>
      </c>
      <c r="N32" s="18"/>
    </row>
    <row r="33" ht="19.9" customHeight="1" spans="1:14">
      <c r="A33" s="9"/>
      <c r="B33" s="14"/>
      <c r="C33" s="11" t="s">
        <v>423</v>
      </c>
      <c r="D33" s="12">
        <v>10</v>
      </c>
      <c r="E33" s="13" t="s">
        <v>142</v>
      </c>
      <c r="F33" s="11" t="s">
        <v>397</v>
      </c>
      <c r="G33" s="11" t="s">
        <v>398</v>
      </c>
      <c r="H33" s="11" t="s">
        <v>409</v>
      </c>
      <c r="I33" s="11" t="s">
        <v>411</v>
      </c>
      <c r="J33" s="11" t="s">
        <v>412</v>
      </c>
      <c r="K33" s="14" t="s">
        <v>413</v>
      </c>
      <c r="L33" s="14" t="s">
        <v>414</v>
      </c>
      <c r="M33" s="14" t="s">
        <v>404</v>
      </c>
      <c r="N33" s="18"/>
    </row>
    <row r="34" ht="19.9" customHeight="1" spans="1:14">
      <c r="A34" s="9"/>
      <c r="B34" s="14"/>
      <c r="C34" s="14"/>
      <c r="D34" s="12"/>
      <c r="E34" s="13"/>
      <c r="F34" s="14"/>
      <c r="G34" s="11" t="s">
        <v>398</v>
      </c>
      <c r="H34" s="11" t="s">
        <v>399</v>
      </c>
      <c r="I34" s="11" t="s">
        <v>400</v>
      </c>
      <c r="J34" s="11" t="s">
        <v>401</v>
      </c>
      <c r="K34" s="14" t="s">
        <v>402</v>
      </c>
      <c r="L34" s="14" t="s">
        <v>403</v>
      </c>
      <c r="M34" s="14" t="s">
        <v>404</v>
      </c>
      <c r="N34" s="18"/>
    </row>
    <row r="35" ht="19.9" customHeight="1" spans="1:14">
      <c r="A35" s="9"/>
      <c r="B35" s="14"/>
      <c r="C35" s="14"/>
      <c r="D35" s="12"/>
      <c r="E35" s="13"/>
      <c r="F35" s="14"/>
      <c r="G35" s="11" t="s">
        <v>398</v>
      </c>
      <c r="H35" s="11" t="s">
        <v>409</v>
      </c>
      <c r="I35" s="11" t="s">
        <v>410</v>
      </c>
      <c r="J35" s="11" t="s">
        <v>401</v>
      </c>
      <c r="K35" s="14" t="s">
        <v>402</v>
      </c>
      <c r="L35" s="14" t="s">
        <v>403</v>
      </c>
      <c r="M35" s="14" t="s">
        <v>404</v>
      </c>
      <c r="N35" s="18"/>
    </row>
    <row r="36" ht="19.9" customHeight="1" spans="1:14">
      <c r="A36" s="9"/>
      <c r="B36" s="14"/>
      <c r="C36" s="14"/>
      <c r="D36" s="12"/>
      <c r="E36" s="13"/>
      <c r="F36" s="14"/>
      <c r="G36" s="11" t="s">
        <v>405</v>
      </c>
      <c r="H36" s="11" t="s">
        <v>406</v>
      </c>
      <c r="I36" s="11" t="s">
        <v>407</v>
      </c>
      <c r="J36" s="11" t="s">
        <v>401</v>
      </c>
      <c r="K36" s="14" t="s">
        <v>402</v>
      </c>
      <c r="L36" s="14" t="s">
        <v>403</v>
      </c>
      <c r="M36" s="14" t="s">
        <v>408</v>
      </c>
      <c r="N36" s="18"/>
    </row>
    <row r="37" ht="19.9" customHeight="1" spans="1:14">
      <c r="A37" s="9"/>
      <c r="B37" s="14"/>
      <c r="C37" s="11" t="s">
        <v>424</v>
      </c>
      <c r="D37" s="12">
        <v>10</v>
      </c>
      <c r="E37" s="13" t="s">
        <v>379</v>
      </c>
      <c r="F37" s="11" t="s">
        <v>397</v>
      </c>
      <c r="G37" s="11" t="s">
        <v>398</v>
      </c>
      <c r="H37" s="11" t="s">
        <v>409</v>
      </c>
      <c r="I37" s="11" t="s">
        <v>410</v>
      </c>
      <c r="J37" s="11" t="s">
        <v>401</v>
      </c>
      <c r="K37" s="14" t="s">
        <v>402</v>
      </c>
      <c r="L37" s="14" t="s">
        <v>403</v>
      </c>
      <c r="M37" s="14" t="s">
        <v>404</v>
      </c>
      <c r="N37" s="18"/>
    </row>
    <row r="38" ht="19.9" customHeight="1" spans="1:14">
      <c r="A38" s="9"/>
      <c r="B38" s="14"/>
      <c r="C38" s="14"/>
      <c r="D38" s="12"/>
      <c r="E38" s="13"/>
      <c r="F38" s="14"/>
      <c r="G38" s="11" t="s">
        <v>405</v>
      </c>
      <c r="H38" s="11" t="s">
        <v>406</v>
      </c>
      <c r="I38" s="11" t="s">
        <v>407</v>
      </c>
      <c r="J38" s="11" t="s">
        <v>401</v>
      </c>
      <c r="K38" s="14" t="s">
        <v>402</v>
      </c>
      <c r="L38" s="14" t="s">
        <v>403</v>
      </c>
      <c r="M38" s="14" t="s">
        <v>408</v>
      </c>
      <c r="N38" s="18"/>
    </row>
    <row r="39" ht="19.9" customHeight="1" spans="1:14">
      <c r="A39" s="9"/>
      <c r="B39" s="14"/>
      <c r="C39" s="14"/>
      <c r="D39" s="12"/>
      <c r="E39" s="13"/>
      <c r="F39" s="14"/>
      <c r="G39" s="11" t="s">
        <v>398</v>
      </c>
      <c r="H39" s="11" t="s">
        <v>399</v>
      </c>
      <c r="I39" s="11" t="s">
        <v>400</v>
      </c>
      <c r="J39" s="11" t="s">
        <v>401</v>
      </c>
      <c r="K39" s="14" t="s">
        <v>402</v>
      </c>
      <c r="L39" s="14" t="s">
        <v>403</v>
      </c>
      <c r="M39" s="14" t="s">
        <v>404</v>
      </c>
      <c r="N39" s="18"/>
    </row>
    <row r="40" ht="19.9" customHeight="1" spans="1:14">
      <c r="A40" s="9"/>
      <c r="B40" s="14"/>
      <c r="C40" s="14"/>
      <c r="D40" s="12"/>
      <c r="E40" s="13"/>
      <c r="F40" s="14"/>
      <c r="G40" s="11" t="s">
        <v>398</v>
      </c>
      <c r="H40" s="11" t="s">
        <v>409</v>
      </c>
      <c r="I40" s="11" t="s">
        <v>411</v>
      </c>
      <c r="J40" s="11" t="s">
        <v>412</v>
      </c>
      <c r="K40" s="14" t="s">
        <v>413</v>
      </c>
      <c r="L40" s="14" t="s">
        <v>414</v>
      </c>
      <c r="M40" s="14" t="s">
        <v>404</v>
      </c>
      <c r="N40" s="18"/>
    </row>
    <row r="41" ht="19.9" customHeight="1" spans="1:14">
      <c r="A41" s="9"/>
      <c r="B41" s="14"/>
      <c r="C41" s="11" t="s">
        <v>425</v>
      </c>
      <c r="D41" s="12">
        <v>10</v>
      </c>
      <c r="E41" s="13" t="s">
        <v>381</v>
      </c>
      <c r="F41" s="11" t="s">
        <v>397</v>
      </c>
      <c r="G41" s="11" t="s">
        <v>405</v>
      </c>
      <c r="H41" s="11" t="s">
        <v>406</v>
      </c>
      <c r="I41" s="11" t="s">
        <v>407</v>
      </c>
      <c r="J41" s="11" t="s">
        <v>401</v>
      </c>
      <c r="K41" s="14" t="s">
        <v>402</v>
      </c>
      <c r="L41" s="14" t="s">
        <v>403</v>
      </c>
      <c r="M41" s="14" t="s">
        <v>408</v>
      </c>
      <c r="N41" s="18"/>
    </row>
    <row r="42" ht="19.9" customHeight="1" spans="1:14">
      <c r="A42" s="9"/>
      <c r="B42" s="14"/>
      <c r="C42" s="14"/>
      <c r="D42" s="12"/>
      <c r="E42" s="13"/>
      <c r="F42" s="14"/>
      <c r="G42" s="11" t="s">
        <v>398</v>
      </c>
      <c r="H42" s="11" t="s">
        <v>409</v>
      </c>
      <c r="I42" s="11" t="s">
        <v>410</v>
      </c>
      <c r="J42" s="11" t="s">
        <v>401</v>
      </c>
      <c r="K42" s="14" t="s">
        <v>402</v>
      </c>
      <c r="L42" s="14" t="s">
        <v>403</v>
      </c>
      <c r="M42" s="14" t="s">
        <v>404</v>
      </c>
      <c r="N42" s="18"/>
    </row>
    <row r="43" ht="19.9" customHeight="1" spans="1:14">
      <c r="A43" s="9"/>
      <c r="B43" s="14"/>
      <c r="C43" s="14"/>
      <c r="D43" s="12"/>
      <c r="E43" s="13"/>
      <c r="F43" s="14"/>
      <c r="G43" s="11" t="s">
        <v>398</v>
      </c>
      <c r="H43" s="11" t="s">
        <v>409</v>
      </c>
      <c r="I43" s="11" t="s">
        <v>411</v>
      </c>
      <c r="J43" s="11" t="s">
        <v>412</v>
      </c>
      <c r="K43" s="14" t="s">
        <v>413</v>
      </c>
      <c r="L43" s="14" t="s">
        <v>414</v>
      </c>
      <c r="M43" s="14" t="s">
        <v>404</v>
      </c>
      <c r="N43" s="18"/>
    </row>
    <row r="44" ht="19.9" customHeight="1" spans="1:14">
      <c r="A44" s="9"/>
      <c r="B44" s="14"/>
      <c r="C44" s="14"/>
      <c r="D44" s="12"/>
      <c r="E44" s="13"/>
      <c r="F44" s="14"/>
      <c r="G44" s="11" t="s">
        <v>398</v>
      </c>
      <c r="H44" s="11" t="s">
        <v>399</v>
      </c>
      <c r="I44" s="11" t="s">
        <v>400</v>
      </c>
      <c r="J44" s="11" t="s">
        <v>401</v>
      </c>
      <c r="K44" s="14" t="s">
        <v>402</v>
      </c>
      <c r="L44" s="14" t="s">
        <v>403</v>
      </c>
      <c r="M44" s="14" t="s">
        <v>404</v>
      </c>
      <c r="N44" s="18"/>
    </row>
    <row r="45" ht="19.9" customHeight="1" spans="1:14">
      <c r="A45" s="9"/>
      <c r="B45" s="14"/>
      <c r="C45" s="11" t="s">
        <v>426</v>
      </c>
      <c r="D45" s="12">
        <v>10</v>
      </c>
      <c r="E45" s="13" t="s">
        <v>427</v>
      </c>
      <c r="F45" s="11" t="s">
        <v>428</v>
      </c>
      <c r="G45" s="11" t="s">
        <v>398</v>
      </c>
      <c r="H45" s="11" t="s">
        <v>399</v>
      </c>
      <c r="I45" s="11" t="s">
        <v>429</v>
      </c>
      <c r="J45" s="11" t="s">
        <v>401</v>
      </c>
      <c r="K45" s="14" t="s">
        <v>430</v>
      </c>
      <c r="L45" s="14" t="s">
        <v>431</v>
      </c>
      <c r="M45" s="14" t="s">
        <v>432</v>
      </c>
      <c r="N45" s="18"/>
    </row>
    <row r="46" ht="19.9" customHeight="1" spans="1:14">
      <c r="A46" s="9"/>
      <c r="B46" s="14"/>
      <c r="C46" s="14"/>
      <c r="D46" s="12"/>
      <c r="E46" s="13"/>
      <c r="F46" s="14"/>
      <c r="G46" s="11" t="s">
        <v>405</v>
      </c>
      <c r="H46" s="11" t="s">
        <v>406</v>
      </c>
      <c r="I46" s="11" t="s">
        <v>433</v>
      </c>
      <c r="J46" s="11" t="s">
        <v>434</v>
      </c>
      <c r="K46" s="14" t="s">
        <v>435</v>
      </c>
      <c r="L46" s="14"/>
      <c r="M46" s="14" t="s">
        <v>404</v>
      </c>
      <c r="N46" s="18"/>
    </row>
    <row r="47" ht="19.9" customHeight="1" spans="1:14">
      <c r="A47" s="9"/>
      <c r="B47" s="14"/>
      <c r="C47" s="14"/>
      <c r="D47" s="12"/>
      <c r="E47" s="13"/>
      <c r="F47" s="14"/>
      <c r="G47" s="11" t="s">
        <v>405</v>
      </c>
      <c r="H47" s="11" t="s">
        <v>406</v>
      </c>
      <c r="I47" s="11" t="s">
        <v>436</v>
      </c>
      <c r="J47" s="11" t="s">
        <v>434</v>
      </c>
      <c r="K47" s="14" t="s">
        <v>435</v>
      </c>
      <c r="L47" s="14"/>
      <c r="M47" s="14" t="s">
        <v>404</v>
      </c>
      <c r="N47" s="18"/>
    </row>
    <row r="48" ht="19.9" customHeight="1" spans="1:14">
      <c r="A48" s="9"/>
      <c r="B48" s="14"/>
      <c r="C48" s="11" t="s">
        <v>437</v>
      </c>
      <c r="D48" s="12">
        <v>10</v>
      </c>
      <c r="E48" s="13" t="s">
        <v>438</v>
      </c>
      <c r="F48" s="11" t="s">
        <v>439</v>
      </c>
      <c r="G48" s="11" t="s">
        <v>398</v>
      </c>
      <c r="H48" s="11" t="s">
        <v>440</v>
      </c>
      <c r="I48" s="11" t="s">
        <v>441</v>
      </c>
      <c r="J48" s="11" t="s">
        <v>434</v>
      </c>
      <c r="K48" s="14" t="s">
        <v>442</v>
      </c>
      <c r="L48" s="14"/>
      <c r="M48" s="14" t="s">
        <v>432</v>
      </c>
      <c r="N48" s="18"/>
    </row>
    <row r="49" ht="19.9" customHeight="1" spans="1:14">
      <c r="A49" s="9"/>
      <c r="B49" s="14"/>
      <c r="C49" s="14"/>
      <c r="D49" s="12"/>
      <c r="E49" s="13"/>
      <c r="F49" s="14"/>
      <c r="G49" s="11" t="s">
        <v>405</v>
      </c>
      <c r="H49" s="11" t="s">
        <v>406</v>
      </c>
      <c r="I49" s="11" t="s">
        <v>443</v>
      </c>
      <c r="J49" s="11" t="s">
        <v>434</v>
      </c>
      <c r="K49" s="14" t="s">
        <v>442</v>
      </c>
      <c r="L49" s="14"/>
      <c r="M49" s="14" t="s">
        <v>408</v>
      </c>
      <c r="N49" s="18"/>
    </row>
    <row r="50" ht="19.9" customHeight="1" spans="1:14">
      <c r="A50" s="9"/>
      <c r="B50" s="14"/>
      <c r="C50" s="14"/>
      <c r="D50" s="12"/>
      <c r="E50" s="13"/>
      <c r="F50" s="14"/>
      <c r="G50" s="11" t="s">
        <v>444</v>
      </c>
      <c r="H50" s="11" t="s">
        <v>445</v>
      </c>
      <c r="I50" s="11" t="s">
        <v>446</v>
      </c>
      <c r="J50" s="11" t="s">
        <v>434</v>
      </c>
      <c r="K50" s="14" t="s">
        <v>442</v>
      </c>
      <c r="L50" s="14"/>
      <c r="M50" s="14" t="s">
        <v>180</v>
      </c>
      <c r="N50" s="18"/>
    </row>
    <row r="51" ht="19.9" customHeight="1" spans="1:14">
      <c r="A51" s="9"/>
      <c r="B51" s="14"/>
      <c r="C51" s="11" t="s">
        <v>447</v>
      </c>
      <c r="D51" s="12">
        <v>10</v>
      </c>
      <c r="E51" s="13" t="s">
        <v>448</v>
      </c>
      <c r="F51" s="11" t="s">
        <v>449</v>
      </c>
      <c r="G51" s="11" t="s">
        <v>398</v>
      </c>
      <c r="H51" s="11" t="s">
        <v>399</v>
      </c>
      <c r="I51" s="11" t="s">
        <v>450</v>
      </c>
      <c r="J51" s="11" t="s">
        <v>401</v>
      </c>
      <c r="K51" s="14" t="s">
        <v>451</v>
      </c>
      <c r="L51" s="14" t="s">
        <v>452</v>
      </c>
      <c r="M51" s="14" t="s">
        <v>432</v>
      </c>
      <c r="N51" s="18"/>
    </row>
    <row r="52" ht="19.9" customHeight="1" spans="1:14">
      <c r="A52" s="9"/>
      <c r="B52" s="14"/>
      <c r="C52" s="14"/>
      <c r="D52" s="12"/>
      <c r="E52" s="13"/>
      <c r="F52" s="14"/>
      <c r="G52" s="11" t="s">
        <v>405</v>
      </c>
      <c r="H52" s="11" t="s">
        <v>406</v>
      </c>
      <c r="I52" s="11" t="s">
        <v>453</v>
      </c>
      <c r="J52" s="11" t="s">
        <v>434</v>
      </c>
      <c r="K52" s="14" t="s">
        <v>442</v>
      </c>
      <c r="L52" s="14"/>
      <c r="M52" s="14" t="s">
        <v>454</v>
      </c>
      <c r="N52" s="18"/>
    </row>
    <row r="53" ht="19.9" customHeight="1" spans="1:14">
      <c r="A53" s="9"/>
      <c r="B53" s="14"/>
      <c r="C53" s="11" t="s">
        <v>455</v>
      </c>
      <c r="D53" s="12">
        <v>10</v>
      </c>
      <c r="E53" s="13" t="s">
        <v>266</v>
      </c>
      <c r="F53" s="11" t="s">
        <v>456</v>
      </c>
      <c r="G53" s="11" t="s">
        <v>405</v>
      </c>
      <c r="H53" s="11" t="s">
        <v>406</v>
      </c>
      <c r="I53" s="11" t="s">
        <v>457</v>
      </c>
      <c r="J53" s="11" t="s">
        <v>434</v>
      </c>
      <c r="K53" s="14" t="s">
        <v>442</v>
      </c>
      <c r="L53" s="14" t="s">
        <v>77</v>
      </c>
      <c r="M53" s="14" t="s">
        <v>454</v>
      </c>
      <c r="N53" s="18"/>
    </row>
    <row r="54" ht="19.9" customHeight="1" spans="1:14">
      <c r="A54" s="9"/>
      <c r="B54" s="14"/>
      <c r="C54" s="14"/>
      <c r="D54" s="12"/>
      <c r="E54" s="13"/>
      <c r="F54" s="14"/>
      <c r="G54" s="11" t="s">
        <v>398</v>
      </c>
      <c r="H54" s="11" t="s">
        <v>399</v>
      </c>
      <c r="I54" s="11" t="s">
        <v>458</v>
      </c>
      <c r="J54" s="11" t="s">
        <v>459</v>
      </c>
      <c r="K54" s="14" t="s">
        <v>402</v>
      </c>
      <c r="L54" s="14" t="s">
        <v>77</v>
      </c>
      <c r="M54" s="14" t="s">
        <v>432</v>
      </c>
      <c r="N54" s="18"/>
    </row>
    <row r="55" ht="19.9" customHeight="1" spans="1:14">
      <c r="A55" s="9"/>
      <c r="B55" s="14"/>
      <c r="C55" s="11" t="s">
        <v>460</v>
      </c>
      <c r="D55" s="12">
        <v>10</v>
      </c>
      <c r="E55" s="13" t="s">
        <v>461</v>
      </c>
      <c r="F55" s="11" t="s">
        <v>462</v>
      </c>
      <c r="G55" s="11" t="s">
        <v>398</v>
      </c>
      <c r="H55" s="11" t="s">
        <v>399</v>
      </c>
      <c r="I55" s="11" t="s">
        <v>463</v>
      </c>
      <c r="J55" s="11" t="s">
        <v>401</v>
      </c>
      <c r="K55" s="14" t="s">
        <v>464</v>
      </c>
      <c r="L55" s="14" t="s">
        <v>465</v>
      </c>
      <c r="M55" s="14" t="s">
        <v>432</v>
      </c>
      <c r="N55" s="18"/>
    </row>
    <row r="56" ht="19.9" customHeight="1" spans="1:14">
      <c r="A56" s="9"/>
      <c r="B56" s="14"/>
      <c r="C56" s="14"/>
      <c r="D56" s="12"/>
      <c r="E56" s="13"/>
      <c r="F56" s="14"/>
      <c r="G56" s="11" t="s">
        <v>405</v>
      </c>
      <c r="H56" s="11" t="s">
        <v>406</v>
      </c>
      <c r="I56" s="11" t="s">
        <v>466</v>
      </c>
      <c r="J56" s="11" t="s">
        <v>434</v>
      </c>
      <c r="K56" s="14" t="s">
        <v>442</v>
      </c>
      <c r="L56" s="14"/>
      <c r="M56" s="14" t="s">
        <v>454</v>
      </c>
      <c r="N56" s="18"/>
    </row>
    <row r="57" ht="19.9" customHeight="1" spans="1:14">
      <c r="A57" s="9"/>
      <c r="B57" s="14"/>
      <c r="C57" s="11" t="s">
        <v>467</v>
      </c>
      <c r="D57" s="12">
        <v>10</v>
      </c>
      <c r="E57" s="13" t="s">
        <v>468</v>
      </c>
      <c r="F57" s="11" t="s">
        <v>469</v>
      </c>
      <c r="G57" s="11" t="s">
        <v>405</v>
      </c>
      <c r="H57" s="11" t="s">
        <v>406</v>
      </c>
      <c r="I57" s="11" t="s">
        <v>470</v>
      </c>
      <c r="J57" s="11" t="s">
        <v>434</v>
      </c>
      <c r="K57" s="14" t="s">
        <v>442</v>
      </c>
      <c r="L57" s="14"/>
      <c r="M57" s="14" t="s">
        <v>454</v>
      </c>
      <c r="N57" s="18"/>
    </row>
    <row r="58" ht="19.9" customHeight="1" spans="1:14">
      <c r="A58" s="9"/>
      <c r="B58" s="14"/>
      <c r="C58" s="14"/>
      <c r="D58" s="12"/>
      <c r="E58" s="13"/>
      <c r="F58" s="14"/>
      <c r="G58" s="11" t="s">
        <v>398</v>
      </c>
      <c r="H58" s="11" t="s">
        <v>399</v>
      </c>
      <c r="I58" s="11" t="s">
        <v>471</v>
      </c>
      <c r="J58" s="11" t="s">
        <v>459</v>
      </c>
      <c r="K58" s="14" t="s">
        <v>472</v>
      </c>
      <c r="L58" s="14" t="s">
        <v>465</v>
      </c>
      <c r="M58" s="14" t="s">
        <v>432</v>
      </c>
      <c r="N58" s="18"/>
    </row>
    <row r="59" ht="19.9" customHeight="1" spans="1:14">
      <c r="A59" s="9"/>
      <c r="B59" s="14"/>
      <c r="C59" s="11" t="s">
        <v>473</v>
      </c>
      <c r="D59" s="12">
        <v>10</v>
      </c>
      <c r="E59" s="13" t="s">
        <v>235</v>
      </c>
      <c r="F59" s="11" t="s">
        <v>474</v>
      </c>
      <c r="G59" s="11" t="s">
        <v>398</v>
      </c>
      <c r="H59" s="11" t="s">
        <v>399</v>
      </c>
      <c r="I59" s="11" t="s">
        <v>475</v>
      </c>
      <c r="J59" s="11" t="s">
        <v>459</v>
      </c>
      <c r="K59" s="14" t="s">
        <v>476</v>
      </c>
      <c r="L59" s="14" t="s">
        <v>452</v>
      </c>
      <c r="M59" s="14" t="s">
        <v>432</v>
      </c>
      <c r="N59" s="18"/>
    </row>
    <row r="60" ht="19.9" customHeight="1" spans="1:14">
      <c r="A60" s="9"/>
      <c r="B60" s="14"/>
      <c r="C60" s="14"/>
      <c r="D60" s="12"/>
      <c r="E60" s="13"/>
      <c r="F60" s="14"/>
      <c r="G60" s="11" t="s">
        <v>405</v>
      </c>
      <c r="H60" s="11" t="s">
        <v>477</v>
      </c>
      <c r="I60" s="11" t="s">
        <v>478</v>
      </c>
      <c r="J60" s="11" t="s">
        <v>434</v>
      </c>
      <c r="K60" s="14" t="s">
        <v>435</v>
      </c>
      <c r="L60" s="14"/>
      <c r="M60" s="14" t="s">
        <v>454</v>
      </c>
      <c r="N60" s="18"/>
    </row>
    <row r="61" ht="19.9" customHeight="1" spans="1:14">
      <c r="A61" s="9"/>
      <c r="B61" s="14"/>
      <c r="C61" s="11" t="s">
        <v>479</v>
      </c>
      <c r="D61" s="12">
        <v>10</v>
      </c>
      <c r="E61" s="13" t="s">
        <v>480</v>
      </c>
      <c r="F61" s="11" t="s">
        <v>481</v>
      </c>
      <c r="G61" s="11" t="s">
        <v>398</v>
      </c>
      <c r="H61" s="11" t="s">
        <v>399</v>
      </c>
      <c r="I61" s="11" t="s">
        <v>482</v>
      </c>
      <c r="J61" s="11" t="s">
        <v>401</v>
      </c>
      <c r="K61" s="14"/>
      <c r="L61" s="14" t="s">
        <v>483</v>
      </c>
      <c r="M61" s="14"/>
      <c r="N61" s="18"/>
    </row>
    <row r="62" ht="19.9" customHeight="1" spans="1:14">
      <c r="A62" s="9"/>
      <c r="B62" s="14"/>
      <c r="C62" s="14"/>
      <c r="D62" s="12"/>
      <c r="E62" s="13"/>
      <c r="F62" s="14"/>
      <c r="G62" s="11" t="s">
        <v>405</v>
      </c>
      <c r="H62" s="11" t="s">
        <v>406</v>
      </c>
      <c r="I62" s="11" t="s">
        <v>484</v>
      </c>
      <c r="J62" s="11" t="s">
        <v>434</v>
      </c>
      <c r="K62" s="14" t="s">
        <v>485</v>
      </c>
      <c r="L62" s="14"/>
      <c r="M62" s="14" t="s">
        <v>404</v>
      </c>
      <c r="N62" s="18"/>
    </row>
    <row r="63" ht="19.9" customHeight="1" spans="1:14">
      <c r="A63" s="9"/>
      <c r="B63" s="14"/>
      <c r="C63" s="14"/>
      <c r="D63" s="12"/>
      <c r="E63" s="13"/>
      <c r="F63" s="14"/>
      <c r="G63" s="11" t="s">
        <v>398</v>
      </c>
      <c r="H63" s="11" t="s">
        <v>399</v>
      </c>
      <c r="I63" s="11" t="s">
        <v>486</v>
      </c>
      <c r="J63" s="11" t="s">
        <v>459</v>
      </c>
      <c r="K63" s="14" t="s">
        <v>487</v>
      </c>
      <c r="L63" s="14" t="s">
        <v>452</v>
      </c>
      <c r="M63" s="14" t="s">
        <v>488</v>
      </c>
      <c r="N63" s="18"/>
    </row>
    <row r="64" ht="19.9" customHeight="1" spans="1:14">
      <c r="A64" s="9"/>
      <c r="B64" s="14"/>
      <c r="C64" s="14"/>
      <c r="D64" s="12"/>
      <c r="E64" s="13"/>
      <c r="F64" s="14"/>
      <c r="G64" s="11" t="s">
        <v>398</v>
      </c>
      <c r="H64" s="11" t="s">
        <v>399</v>
      </c>
      <c r="I64" s="11" t="s">
        <v>489</v>
      </c>
      <c r="J64" s="11" t="s">
        <v>459</v>
      </c>
      <c r="K64" s="14" t="s">
        <v>150</v>
      </c>
      <c r="L64" s="14" t="s">
        <v>452</v>
      </c>
      <c r="M64" s="14" t="s">
        <v>488</v>
      </c>
      <c r="N64" s="18"/>
    </row>
    <row r="65" ht="19.9" customHeight="1" spans="1:14">
      <c r="A65" s="9"/>
      <c r="B65" s="14"/>
      <c r="C65" s="14"/>
      <c r="D65" s="12"/>
      <c r="E65" s="13"/>
      <c r="F65" s="14"/>
      <c r="G65" s="11" t="s">
        <v>405</v>
      </c>
      <c r="H65" s="11" t="s">
        <v>477</v>
      </c>
      <c r="I65" s="11" t="s">
        <v>490</v>
      </c>
      <c r="J65" s="11" t="s">
        <v>434</v>
      </c>
      <c r="K65" s="14" t="s">
        <v>485</v>
      </c>
      <c r="L65" s="14"/>
      <c r="M65" s="14" t="s">
        <v>404</v>
      </c>
      <c r="N65" s="18"/>
    </row>
    <row r="66" ht="19.9" customHeight="1" spans="1:14">
      <c r="A66" s="9"/>
      <c r="B66" s="14"/>
      <c r="C66" s="14"/>
      <c r="D66" s="12"/>
      <c r="E66" s="13"/>
      <c r="F66" s="14"/>
      <c r="G66" s="11" t="s">
        <v>405</v>
      </c>
      <c r="H66" s="11" t="s">
        <v>406</v>
      </c>
      <c r="I66" s="11" t="s">
        <v>491</v>
      </c>
      <c r="J66" s="11" t="s">
        <v>459</v>
      </c>
      <c r="K66" s="14"/>
      <c r="L66" s="14" t="s">
        <v>403</v>
      </c>
      <c r="M66" s="14"/>
      <c r="N66" s="18"/>
    </row>
    <row r="67" ht="19.9" customHeight="1" spans="1:14">
      <c r="A67" s="9"/>
      <c r="B67" s="14"/>
      <c r="C67" s="11" t="s">
        <v>492</v>
      </c>
      <c r="D67" s="12">
        <v>10</v>
      </c>
      <c r="E67" s="13" t="s">
        <v>493</v>
      </c>
      <c r="F67" s="11" t="s">
        <v>494</v>
      </c>
      <c r="G67" s="11" t="s">
        <v>398</v>
      </c>
      <c r="H67" s="11" t="s">
        <v>409</v>
      </c>
      <c r="I67" s="11" t="s">
        <v>495</v>
      </c>
      <c r="J67" s="11" t="s">
        <v>459</v>
      </c>
      <c r="K67" s="14"/>
      <c r="L67" s="14" t="s">
        <v>403</v>
      </c>
      <c r="M67" s="14"/>
      <c r="N67" s="18"/>
    </row>
    <row r="68" ht="19.9" customHeight="1" spans="1:14">
      <c r="A68" s="9"/>
      <c r="B68" s="14"/>
      <c r="C68" s="14"/>
      <c r="D68" s="12"/>
      <c r="E68" s="13"/>
      <c r="F68" s="14"/>
      <c r="G68" s="11" t="s">
        <v>398</v>
      </c>
      <c r="H68" s="11" t="s">
        <v>399</v>
      </c>
      <c r="I68" s="11" t="s">
        <v>496</v>
      </c>
      <c r="J68" s="11" t="s">
        <v>459</v>
      </c>
      <c r="K68" s="14" t="s">
        <v>497</v>
      </c>
      <c r="L68" s="14" t="s">
        <v>498</v>
      </c>
      <c r="M68" s="14" t="s">
        <v>488</v>
      </c>
      <c r="N68" s="18"/>
    </row>
    <row r="69" ht="19.9" customHeight="1" spans="1:14">
      <c r="A69" s="9"/>
      <c r="B69" s="14"/>
      <c r="C69" s="14"/>
      <c r="D69" s="12"/>
      <c r="E69" s="13"/>
      <c r="F69" s="14"/>
      <c r="G69" s="11" t="s">
        <v>405</v>
      </c>
      <c r="H69" s="11" t="s">
        <v>406</v>
      </c>
      <c r="I69" s="11" t="s">
        <v>499</v>
      </c>
      <c r="J69" s="11" t="s">
        <v>459</v>
      </c>
      <c r="K69" s="14" t="s">
        <v>500</v>
      </c>
      <c r="L69" s="14" t="s">
        <v>452</v>
      </c>
      <c r="M69" s="14" t="s">
        <v>408</v>
      </c>
      <c r="N69" s="18"/>
    </row>
    <row r="70" ht="19.9" customHeight="1" spans="1:14">
      <c r="A70" s="9"/>
      <c r="B70" s="14"/>
      <c r="C70" s="14"/>
      <c r="D70" s="12"/>
      <c r="E70" s="13"/>
      <c r="F70" s="14"/>
      <c r="G70" s="11" t="s">
        <v>405</v>
      </c>
      <c r="H70" s="11" t="s">
        <v>406</v>
      </c>
      <c r="I70" s="11" t="s">
        <v>501</v>
      </c>
      <c r="J70" s="11" t="s">
        <v>459</v>
      </c>
      <c r="K70" s="14"/>
      <c r="L70" s="14" t="s">
        <v>403</v>
      </c>
      <c r="M70" s="14"/>
      <c r="N70" s="18"/>
    </row>
    <row r="71" ht="19.9" customHeight="1" spans="1:14">
      <c r="A71" s="9"/>
      <c r="B71" s="14"/>
      <c r="C71" s="14"/>
      <c r="D71" s="12"/>
      <c r="E71" s="13"/>
      <c r="F71" s="14"/>
      <c r="G71" s="11" t="s">
        <v>398</v>
      </c>
      <c r="H71" s="11" t="s">
        <v>399</v>
      </c>
      <c r="I71" s="11" t="s">
        <v>502</v>
      </c>
      <c r="J71" s="11" t="s">
        <v>459</v>
      </c>
      <c r="K71" s="14" t="s">
        <v>503</v>
      </c>
      <c r="L71" s="14" t="s">
        <v>465</v>
      </c>
      <c r="M71" s="14" t="s">
        <v>488</v>
      </c>
      <c r="N71" s="18"/>
    </row>
    <row r="72" ht="19.9" customHeight="1" spans="1:14">
      <c r="A72" s="9"/>
      <c r="B72" s="14"/>
      <c r="C72" s="14"/>
      <c r="D72" s="12"/>
      <c r="E72" s="13"/>
      <c r="F72" s="14"/>
      <c r="G72" s="11" t="s">
        <v>398</v>
      </c>
      <c r="H72" s="11" t="s">
        <v>440</v>
      </c>
      <c r="I72" s="11" t="s">
        <v>504</v>
      </c>
      <c r="J72" s="11" t="s">
        <v>459</v>
      </c>
      <c r="K72" s="14"/>
      <c r="L72" s="14" t="s">
        <v>403</v>
      </c>
      <c r="M72" s="14"/>
      <c r="N72" s="18"/>
    </row>
    <row r="73" ht="19.9" customHeight="1" spans="1:14">
      <c r="A73" s="9"/>
      <c r="B73" s="14"/>
      <c r="C73" s="14"/>
      <c r="D73" s="12"/>
      <c r="E73" s="13"/>
      <c r="F73" s="14"/>
      <c r="G73" s="11" t="s">
        <v>444</v>
      </c>
      <c r="H73" s="11" t="s">
        <v>445</v>
      </c>
      <c r="I73" s="11" t="s">
        <v>505</v>
      </c>
      <c r="J73" s="11" t="s">
        <v>459</v>
      </c>
      <c r="K73" s="14"/>
      <c r="L73" s="14" t="s">
        <v>403</v>
      </c>
      <c r="M73" s="14"/>
      <c r="N73" s="18"/>
    </row>
    <row r="74" ht="19.9" customHeight="1" spans="1:14">
      <c r="A74" s="9"/>
      <c r="B74" s="14"/>
      <c r="C74" s="14"/>
      <c r="D74" s="12"/>
      <c r="E74" s="13"/>
      <c r="F74" s="14"/>
      <c r="G74" s="11" t="s">
        <v>398</v>
      </c>
      <c r="H74" s="11" t="s">
        <v>409</v>
      </c>
      <c r="I74" s="11" t="s">
        <v>506</v>
      </c>
      <c r="J74" s="11" t="s">
        <v>412</v>
      </c>
      <c r="K74" s="14"/>
      <c r="L74" s="14" t="s">
        <v>403</v>
      </c>
      <c r="M74" s="14"/>
      <c r="N74" s="18"/>
    </row>
    <row r="75" ht="19.9" customHeight="1" spans="1:14">
      <c r="A75" s="9"/>
      <c r="B75" s="14"/>
      <c r="C75" s="14"/>
      <c r="D75" s="12"/>
      <c r="E75" s="13"/>
      <c r="F75" s="14"/>
      <c r="G75" s="11" t="s">
        <v>507</v>
      </c>
      <c r="H75" s="11" t="s">
        <v>508</v>
      </c>
      <c r="I75" s="11" t="s">
        <v>509</v>
      </c>
      <c r="J75" s="11" t="s">
        <v>434</v>
      </c>
      <c r="K75" s="14" t="s">
        <v>510</v>
      </c>
      <c r="L75" s="14" t="s">
        <v>452</v>
      </c>
      <c r="M75" s="14" t="s">
        <v>180</v>
      </c>
      <c r="N75" s="18"/>
    </row>
    <row r="76" ht="19.9" customHeight="1" spans="1:14">
      <c r="A76" s="9"/>
      <c r="B76" s="14"/>
      <c r="C76" s="14"/>
      <c r="D76" s="12"/>
      <c r="E76" s="13"/>
      <c r="F76" s="14"/>
      <c r="G76" s="11" t="s">
        <v>398</v>
      </c>
      <c r="H76" s="11" t="s">
        <v>440</v>
      </c>
      <c r="I76" s="11" t="s">
        <v>511</v>
      </c>
      <c r="J76" s="11" t="s">
        <v>459</v>
      </c>
      <c r="K76" s="14"/>
      <c r="L76" s="14" t="s">
        <v>403</v>
      </c>
      <c r="M76" s="14"/>
      <c r="N76" s="18"/>
    </row>
    <row r="77" ht="19.9" customHeight="1" spans="1:14">
      <c r="A77" s="9"/>
      <c r="B77" s="14"/>
      <c r="C77" s="14"/>
      <c r="D77" s="12"/>
      <c r="E77" s="13"/>
      <c r="F77" s="14"/>
      <c r="G77" s="11" t="s">
        <v>405</v>
      </c>
      <c r="H77" s="11" t="s">
        <v>406</v>
      </c>
      <c r="I77" s="11" t="s">
        <v>512</v>
      </c>
      <c r="J77" s="11" t="s">
        <v>459</v>
      </c>
      <c r="K77" s="14"/>
      <c r="L77" s="14" t="s">
        <v>403</v>
      </c>
      <c r="M77" s="14"/>
      <c r="N77" s="18"/>
    </row>
    <row r="78" ht="19.9" customHeight="1" spans="1:14">
      <c r="A78" s="9"/>
      <c r="B78" s="14"/>
      <c r="C78" s="11" t="s">
        <v>513</v>
      </c>
      <c r="D78" s="12">
        <v>10</v>
      </c>
      <c r="E78" s="13" t="s">
        <v>514</v>
      </c>
      <c r="F78" s="11" t="s">
        <v>515</v>
      </c>
      <c r="G78" s="11" t="s">
        <v>398</v>
      </c>
      <c r="H78" s="11" t="s">
        <v>399</v>
      </c>
      <c r="I78" s="11" t="s">
        <v>516</v>
      </c>
      <c r="J78" s="11" t="s">
        <v>459</v>
      </c>
      <c r="K78" s="14" t="s">
        <v>517</v>
      </c>
      <c r="L78" s="14" t="s">
        <v>403</v>
      </c>
      <c r="M78" s="14" t="s">
        <v>404</v>
      </c>
      <c r="N78" s="18"/>
    </row>
    <row r="79" ht="19.9" customHeight="1" spans="1:14">
      <c r="A79" s="9"/>
      <c r="B79" s="14"/>
      <c r="C79" s="14"/>
      <c r="D79" s="12"/>
      <c r="E79" s="13"/>
      <c r="F79" s="14"/>
      <c r="G79" s="11" t="s">
        <v>405</v>
      </c>
      <c r="H79" s="11" t="s">
        <v>518</v>
      </c>
      <c r="I79" s="11" t="s">
        <v>519</v>
      </c>
      <c r="J79" s="11" t="s">
        <v>434</v>
      </c>
      <c r="K79" s="14" t="s">
        <v>485</v>
      </c>
      <c r="L79" s="14"/>
      <c r="M79" s="14" t="s">
        <v>408</v>
      </c>
      <c r="N79" s="18"/>
    </row>
    <row r="80" ht="19.9" customHeight="1" spans="1:14">
      <c r="A80" s="9"/>
      <c r="B80" s="14"/>
      <c r="C80" s="14"/>
      <c r="D80" s="12"/>
      <c r="E80" s="13"/>
      <c r="F80" s="14"/>
      <c r="G80" s="11" t="s">
        <v>398</v>
      </c>
      <c r="H80" s="11" t="s">
        <v>399</v>
      </c>
      <c r="I80" s="11" t="s">
        <v>520</v>
      </c>
      <c r="J80" s="11" t="s">
        <v>459</v>
      </c>
      <c r="K80" s="14"/>
      <c r="L80" s="14" t="s">
        <v>77</v>
      </c>
      <c r="M80" s="14"/>
      <c r="N80" s="18"/>
    </row>
    <row r="81" ht="19.9" customHeight="1" spans="1:14">
      <c r="A81" s="9"/>
      <c r="B81" s="14"/>
      <c r="C81" s="14"/>
      <c r="D81" s="12"/>
      <c r="E81" s="13"/>
      <c r="F81" s="14"/>
      <c r="G81" s="11" t="s">
        <v>398</v>
      </c>
      <c r="H81" s="11" t="s">
        <v>440</v>
      </c>
      <c r="I81" s="11" t="s">
        <v>521</v>
      </c>
      <c r="J81" s="11" t="s">
        <v>434</v>
      </c>
      <c r="K81" s="14" t="s">
        <v>522</v>
      </c>
      <c r="L81" s="14"/>
      <c r="M81" s="14" t="s">
        <v>404</v>
      </c>
      <c r="N81" s="18"/>
    </row>
    <row r="82" ht="19.9" customHeight="1" spans="1:14">
      <c r="A82" s="9"/>
      <c r="B82" s="14"/>
      <c r="C82" s="14"/>
      <c r="D82" s="12"/>
      <c r="E82" s="13"/>
      <c r="F82" s="14"/>
      <c r="G82" s="11" t="s">
        <v>405</v>
      </c>
      <c r="H82" s="11" t="s">
        <v>406</v>
      </c>
      <c r="I82" s="11" t="s">
        <v>523</v>
      </c>
      <c r="J82" s="11" t="s">
        <v>434</v>
      </c>
      <c r="K82" s="14"/>
      <c r="L82" s="14" t="s">
        <v>524</v>
      </c>
      <c r="M82" s="14"/>
      <c r="N82" s="18"/>
    </row>
    <row r="83" ht="19.9" customHeight="1" spans="1:14">
      <c r="A83" s="9"/>
      <c r="B83" s="14"/>
      <c r="C83" s="14"/>
      <c r="D83" s="12"/>
      <c r="E83" s="13"/>
      <c r="F83" s="14"/>
      <c r="G83" s="11" t="s">
        <v>398</v>
      </c>
      <c r="H83" s="11" t="s">
        <v>399</v>
      </c>
      <c r="I83" s="11" t="s">
        <v>525</v>
      </c>
      <c r="J83" s="11" t="s">
        <v>401</v>
      </c>
      <c r="K83" s="14" t="s">
        <v>503</v>
      </c>
      <c r="L83" s="14" t="s">
        <v>77</v>
      </c>
      <c r="M83" s="14" t="s">
        <v>404</v>
      </c>
      <c r="N83" s="18"/>
    </row>
    <row r="84" ht="19.9" customHeight="1" spans="1:14">
      <c r="A84" s="9"/>
      <c r="B84" s="14"/>
      <c r="C84" s="11" t="s">
        <v>526</v>
      </c>
      <c r="D84" s="12">
        <v>10</v>
      </c>
      <c r="E84" s="13" t="s">
        <v>344</v>
      </c>
      <c r="F84" s="11" t="s">
        <v>527</v>
      </c>
      <c r="G84" s="11" t="s">
        <v>405</v>
      </c>
      <c r="H84" s="11" t="s">
        <v>406</v>
      </c>
      <c r="I84" s="11" t="s">
        <v>528</v>
      </c>
      <c r="J84" s="11" t="s">
        <v>401</v>
      </c>
      <c r="K84" s="14" t="s">
        <v>402</v>
      </c>
      <c r="L84" s="14" t="s">
        <v>403</v>
      </c>
      <c r="M84" s="14" t="s">
        <v>404</v>
      </c>
      <c r="N84" s="18"/>
    </row>
    <row r="85" ht="19.9" customHeight="1" spans="1:14">
      <c r="A85" s="9"/>
      <c r="B85" s="14"/>
      <c r="C85" s="14"/>
      <c r="D85" s="12"/>
      <c r="E85" s="13"/>
      <c r="F85" s="14"/>
      <c r="G85" s="11" t="s">
        <v>398</v>
      </c>
      <c r="H85" s="11" t="s">
        <v>409</v>
      </c>
      <c r="I85" s="11" t="s">
        <v>529</v>
      </c>
      <c r="J85" s="11" t="s">
        <v>412</v>
      </c>
      <c r="K85" s="14" t="s">
        <v>413</v>
      </c>
      <c r="L85" s="14" t="s">
        <v>403</v>
      </c>
      <c r="M85" s="14" t="s">
        <v>408</v>
      </c>
      <c r="N85" s="18"/>
    </row>
    <row r="86" ht="19.9" customHeight="1" spans="1:14">
      <c r="A86" s="9"/>
      <c r="B86" s="14"/>
      <c r="C86" s="14"/>
      <c r="D86" s="12"/>
      <c r="E86" s="13"/>
      <c r="F86" s="14"/>
      <c r="G86" s="11" t="s">
        <v>398</v>
      </c>
      <c r="H86" s="11" t="s">
        <v>399</v>
      </c>
      <c r="I86" s="11" t="s">
        <v>411</v>
      </c>
      <c r="J86" s="11" t="s">
        <v>412</v>
      </c>
      <c r="K86" s="14" t="s">
        <v>413</v>
      </c>
      <c r="L86" s="14" t="s">
        <v>414</v>
      </c>
      <c r="M86" s="14" t="s">
        <v>404</v>
      </c>
      <c r="N86" s="18"/>
    </row>
    <row r="87" ht="19.9" customHeight="1" spans="1:14">
      <c r="A87" s="9"/>
      <c r="B87" s="14"/>
      <c r="C87" s="14"/>
      <c r="D87" s="12"/>
      <c r="E87" s="13"/>
      <c r="F87" s="14"/>
      <c r="G87" s="11" t="s">
        <v>405</v>
      </c>
      <c r="H87" s="11" t="s">
        <v>477</v>
      </c>
      <c r="I87" s="11" t="s">
        <v>530</v>
      </c>
      <c r="J87" s="11" t="s">
        <v>401</v>
      </c>
      <c r="K87" s="14" t="s">
        <v>402</v>
      </c>
      <c r="L87" s="14" t="s">
        <v>403</v>
      </c>
      <c r="M87" s="14" t="s">
        <v>404</v>
      </c>
      <c r="N87" s="18"/>
    </row>
    <row r="88" ht="19.9" customHeight="1" spans="1:14">
      <c r="A88" s="9"/>
      <c r="B88" s="14"/>
      <c r="C88" s="11" t="s">
        <v>531</v>
      </c>
      <c r="D88" s="12">
        <v>10</v>
      </c>
      <c r="E88" s="13" t="s">
        <v>532</v>
      </c>
      <c r="F88" s="11" t="s">
        <v>533</v>
      </c>
      <c r="G88" s="11" t="s">
        <v>398</v>
      </c>
      <c r="H88" s="11" t="s">
        <v>399</v>
      </c>
      <c r="I88" s="11" t="s">
        <v>534</v>
      </c>
      <c r="J88" s="11" t="s">
        <v>459</v>
      </c>
      <c r="K88" s="14" t="s">
        <v>535</v>
      </c>
      <c r="L88" s="14" t="s">
        <v>536</v>
      </c>
      <c r="M88" s="14" t="s">
        <v>488</v>
      </c>
      <c r="N88" s="18"/>
    </row>
    <row r="89" ht="19.9" customHeight="1" spans="1:14">
      <c r="A89" s="9"/>
      <c r="B89" s="14"/>
      <c r="C89" s="14"/>
      <c r="D89" s="12"/>
      <c r="E89" s="13"/>
      <c r="F89" s="14"/>
      <c r="G89" s="11" t="s">
        <v>398</v>
      </c>
      <c r="H89" s="11" t="s">
        <v>399</v>
      </c>
      <c r="I89" s="11" t="s">
        <v>537</v>
      </c>
      <c r="J89" s="11" t="s">
        <v>459</v>
      </c>
      <c r="K89" s="14" t="s">
        <v>503</v>
      </c>
      <c r="L89" s="14" t="s">
        <v>452</v>
      </c>
      <c r="M89" s="14" t="s">
        <v>488</v>
      </c>
      <c r="N89" s="18"/>
    </row>
    <row r="90" ht="19.9" customHeight="1" spans="1:14">
      <c r="A90" s="9"/>
      <c r="B90" s="14"/>
      <c r="C90" s="14"/>
      <c r="D90" s="12"/>
      <c r="E90" s="13"/>
      <c r="F90" s="14"/>
      <c r="G90" s="11" t="s">
        <v>405</v>
      </c>
      <c r="H90" s="11" t="s">
        <v>518</v>
      </c>
      <c r="I90" s="11" t="s">
        <v>538</v>
      </c>
      <c r="J90" s="11" t="s">
        <v>459</v>
      </c>
      <c r="K90" s="14" t="s">
        <v>539</v>
      </c>
      <c r="L90" s="14" t="s">
        <v>540</v>
      </c>
      <c r="M90" s="14" t="s">
        <v>180</v>
      </c>
      <c r="N90" s="18"/>
    </row>
    <row r="91" ht="19.9" customHeight="1" spans="1:14">
      <c r="A91" s="9"/>
      <c r="B91" s="14"/>
      <c r="C91" s="14"/>
      <c r="D91" s="12"/>
      <c r="E91" s="13"/>
      <c r="F91" s="14"/>
      <c r="G91" s="11" t="s">
        <v>405</v>
      </c>
      <c r="H91" s="11" t="s">
        <v>518</v>
      </c>
      <c r="I91" s="11" t="s">
        <v>541</v>
      </c>
      <c r="J91" s="11" t="s">
        <v>459</v>
      </c>
      <c r="K91" s="14" t="s">
        <v>404</v>
      </c>
      <c r="L91" s="14" t="s">
        <v>465</v>
      </c>
      <c r="M91" s="14" t="s">
        <v>180</v>
      </c>
      <c r="N91" s="18"/>
    </row>
    <row r="92" ht="19.9" customHeight="1" spans="1:14">
      <c r="A92" s="9"/>
      <c r="B92" s="14"/>
      <c r="C92" s="14"/>
      <c r="D92" s="12"/>
      <c r="E92" s="13"/>
      <c r="F92" s="14"/>
      <c r="G92" s="11" t="s">
        <v>405</v>
      </c>
      <c r="H92" s="11" t="s">
        <v>406</v>
      </c>
      <c r="I92" s="11" t="s">
        <v>542</v>
      </c>
      <c r="J92" s="11" t="s">
        <v>459</v>
      </c>
      <c r="K92" s="14" t="s">
        <v>543</v>
      </c>
      <c r="L92" s="14" t="s">
        <v>452</v>
      </c>
      <c r="M92" s="14" t="s">
        <v>180</v>
      </c>
      <c r="N92" s="18"/>
    </row>
    <row r="93" ht="19.9" customHeight="1" spans="1:14">
      <c r="A93" s="9"/>
      <c r="B93" s="14"/>
      <c r="C93" s="14"/>
      <c r="D93" s="12"/>
      <c r="E93" s="13"/>
      <c r="F93" s="14"/>
      <c r="G93" s="11" t="s">
        <v>405</v>
      </c>
      <c r="H93" s="11" t="s">
        <v>518</v>
      </c>
      <c r="I93" s="11" t="s">
        <v>538</v>
      </c>
      <c r="J93" s="11" t="s">
        <v>459</v>
      </c>
      <c r="K93" s="14" t="s">
        <v>402</v>
      </c>
      <c r="L93" s="14" t="s">
        <v>465</v>
      </c>
      <c r="M93" s="14" t="s">
        <v>180</v>
      </c>
      <c r="N93" s="18"/>
    </row>
    <row r="94" ht="19.9" customHeight="1" spans="1:14">
      <c r="A94" s="9"/>
      <c r="B94" s="14"/>
      <c r="C94" s="11" t="s">
        <v>544</v>
      </c>
      <c r="D94" s="12">
        <v>10</v>
      </c>
      <c r="E94" s="13" t="s">
        <v>545</v>
      </c>
      <c r="F94" s="11" t="s">
        <v>546</v>
      </c>
      <c r="G94" s="11" t="s">
        <v>405</v>
      </c>
      <c r="H94" s="11" t="s">
        <v>406</v>
      </c>
      <c r="I94" s="11" t="s">
        <v>547</v>
      </c>
      <c r="J94" s="11" t="s">
        <v>459</v>
      </c>
      <c r="K94" s="14"/>
      <c r="L94" s="14" t="s">
        <v>77</v>
      </c>
      <c r="M94" s="14"/>
      <c r="N94" s="18"/>
    </row>
    <row r="95" ht="19.9" customHeight="1" spans="1:14">
      <c r="A95" s="9"/>
      <c r="B95" s="14"/>
      <c r="C95" s="14"/>
      <c r="D95" s="12"/>
      <c r="E95" s="13"/>
      <c r="F95" s="14"/>
      <c r="G95" s="11" t="s">
        <v>398</v>
      </c>
      <c r="H95" s="11" t="s">
        <v>409</v>
      </c>
      <c r="I95" s="11" t="s">
        <v>548</v>
      </c>
      <c r="J95" s="11" t="s">
        <v>459</v>
      </c>
      <c r="K95" s="14"/>
      <c r="L95" s="14" t="s">
        <v>77</v>
      </c>
      <c r="M95" s="14"/>
      <c r="N95" s="18"/>
    </row>
    <row r="96" ht="19.9" customHeight="1" spans="1:14">
      <c r="A96" s="9"/>
      <c r="B96" s="14"/>
      <c r="C96" s="14"/>
      <c r="D96" s="12"/>
      <c r="E96" s="13"/>
      <c r="F96" s="14"/>
      <c r="G96" s="11" t="s">
        <v>398</v>
      </c>
      <c r="H96" s="11" t="s">
        <v>409</v>
      </c>
      <c r="I96" s="11" t="s">
        <v>549</v>
      </c>
      <c r="J96" s="11" t="s">
        <v>459</v>
      </c>
      <c r="K96" s="14"/>
      <c r="L96" s="14" t="s">
        <v>77</v>
      </c>
      <c r="M96" s="14"/>
      <c r="N96" s="18"/>
    </row>
    <row r="97" ht="19.9" customHeight="1" spans="1:14">
      <c r="A97" s="9"/>
      <c r="B97" s="14"/>
      <c r="C97" s="14"/>
      <c r="D97" s="12"/>
      <c r="E97" s="13"/>
      <c r="F97" s="14"/>
      <c r="G97" s="11" t="s">
        <v>398</v>
      </c>
      <c r="H97" s="11" t="s">
        <v>399</v>
      </c>
      <c r="I97" s="11" t="s">
        <v>550</v>
      </c>
      <c r="J97" s="11" t="s">
        <v>459</v>
      </c>
      <c r="K97" s="14"/>
      <c r="L97" s="14" t="s">
        <v>551</v>
      </c>
      <c r="M97" s="14"/>
      <c r="N97" s="18"/>
    </row>
    <row r="98" ht="19.9" customHeight="1" spans="1:14">
      <c r="A98" s="9"/>
      <c r="B98" s="14"/>
      <c r="C98" s="14"/>
      <c r="D98" s="12"/>
      <c r="E98" s="13"/>
      <c r="F98" s="14"/>
      <c r="G98" s="11" t="s">
        <v>405</v>
      </c>
      <c r="H98" s="11" t="s">
        <v>552</v>
      </c>
      <c r="I98" s="11" t="s">
        <v>553</v>
      </c>
      <c r="J98" s="11" t="s">
        <v>459</v>
      </c>
      <c r="K98" s="14"/>
      <c r="L98" s="14" t="s">
        <v>414</v>
      </c>
      <c r="M98" s="14"/>
      <c r="N98" s="18"/>
    </row>
    <row r="99" ht="19.9" customHeight="1" spans="1:14">
      <c r="A99" s="9"/>
      <c r="B99" s="14"/>
      <c r="C99" s="14"/>
      <c r="D99" s="12"/>
      <c r="E99" s="13"/>
      <c r="F99" s="14"/>
      <c r="G99" s="11" t="s">
        <v>405</v>
      </c>
      <c r="H99" s="11" t="s">
        <v>406</v>
      </c>
      <c r="I99" s="11" t="s">
        <v>554</v>
      </c>
      <c r="J99" s="11" t="s">
        <v>459</v>
      </c>
      <c r="K99" s="14"/>
      <c r="L99" s="14" t="s">
        <v>77</v>
      </c>
      <c r="M99" s="14"/>
      <c r="N99" s="18"/>
    </row>
    <row r="100" ht="19.9" customHeight="1" spans="1:14">
      <c r="A100" s="9"/>
      <c r="B100" s="14"/>
      <c r="C100" s="14"/>
      <c r="D100" s="12"/>
      <c r="E100" s="13"/>
      <c r="F100" s="14"/>
      <c r="G100" s="11" t="s">
        <v>405</v>
      </c>
      <c r="H100" s="11" t="s">
        <v>406</v>
      </c>
      <c r="I100" s="11" t="s">
        <v>555</v>
      </c>
      <c r="J100" s="11" t="s">
        <v>459</v>
      </c>
      <c r="K100" s="14"/>
      <c r="L100" s="14" t="s">
        <v>77</v>
      </c>
      <c r="M100" s="14"/>
      <c r="N100" s="18"/>
    </row>
    <row r="101" ht="19.9" customHeight="1" spans="1:14">
      <c r="A101" s="9"/>
      <c r="B101" s="14"/>
      <c r="C101" s="14"/>
      <c r="D101" s="12"/>
      <c r="E101" s="13"/>
      <c r="F101" s="14"/>
      <c r="G101" s="11" t="s">
        <v>405</v>
      </c>
      <c r="H101" s="11" t="s">
        <v>552</v>
      </c>
      <c r="I101" s="11" t="s">
        <v>556</v>
      </c>
      <c r="J101" s="11" t="s">
        <v>459</v>
      </c>
      <c r="K101" s="14"/>
      <c r="L101" s="14" t="s">
        <v>414</v>
      </c>
      <c r="M101" s="14"/>
      <c r="N101" s="18"/>
    </row>
    <row r="102" ht="19.9" customHeight="1" spans="1:14">
      <c r="A102" s="9"/>
      <c r="B102" s="14"/>
      <c r="C102" s="14"/>
      <c r="D102" s="12"/>
      <c r="E102" s="13"/>
      <c r="F102" s="14"/>
      <c r="G102" s="11" t="s">
        <v>398</v>
      </c>
      <c r="H102" s="11" t="s">
        <v>399</v>
      </c>
      <c r="I102" s="11" t="s">
        <v>557</v>
      </c>
      <c r="J102" s="11" t="s">
        <v>459</v>
      </c>
      <c r="K102" s="14"/>
      <c r="L102" s="14" t="s">
        <v>558</v>
      </c>
      <c r="M102" s="14"/>
      <c r="N102" s="18"/>
    </row>
    <row r="103" ht="19.9" customHeight="1" spans="1:14">
      <c r="A103" s="9"/>
      <c r="B103" s="14"/>
      <c r="C103" s="14"/>
      <c r="D103" s="12"/>
      <c r="E103" s="13"/>
      <c r="F103" s="14"/>
      <c r="G103" s="11" t="s">
        <v>398</v>
      </c>
      <c r="H103" s="11" t="s">
        <v>399</v>
      </c>
      <c r="I103" s="11" t="s">
        <v>559</v>
      </c>
      <c r="J103" s="11" t="s">
        <v>459</v>
      </c>
      <c r="K103" s="14"/>
      <c r="L103" s="14" t="s">
        <v>560</v>
      </c>
      <c r="M103" s="14"/>
      <c r="N103" s="18"/>
    </row>
    <row r="104" ht="19.9" customHeight="1" spans="1:14">
      <c r="A104" s="9"/>
      <c r="B104" s="14"/>
      <c r="C104" s="14"/>
      <c r="D104" s="12"/>
      <c r="E104" s="13"/>
      <c r="F104" s="14"/>
      <c r="G104" s="11" t="s">
        <v>398</v>
      </c>
      <c r="H104" s="11" t="s">
        <v>399</v>
      </c>
      <c r="I104" s="11" t="s">
        <v>561</v>
      </c>
      <c r="J104" s="11" t="s">
        <v>459</v>
      </c>
      <c r="K104" s="14"/>
      <c r="L104" s="14" t="s">
        <v>558</v>
      </c>
      <c r="M104" s="14"/>
      <c r="N104" s="18"/>
    </row>
    <row r="105" ht="19.9" customHeight="1" spans="1:14">
      <c r="A105" s="9"/>
      <c r="B105" s="14"/>
      <c r="C105" s="14"/>
      <c r="D105" s="12"/>
      <c r="E105" s="13"/>
      <c r="F105" s="14"/>
      <c r="G105" s="11" t="s">
        <v>405</v>
      </c>
      <c r="H105" s="11" t="s">
        <v>552</v>
      </c>
      <c r="I105" s="11" t="s">
        <v>562</v>
      </c>
      <c r="J105" s="11" t="s">
        <v>459</v>
      </c>
      <c r="K105" s="14"/>
      <c r="L105" s="14" t="s">
        <v>452</v>
      </c>
      <c r="M105" s="14"/>
      <c r="N105" s="18"/>
    </row>
    <row r="106" ht="19.9" customHeight="1" spans="1:14">
      <c r="A106" s="9"/>
      <c r="B106" s="14"/>
      <c r="C106" s="14"/>
      <c r="D106" s="12"/>
      <c r="E106" s="13"/>
      <c r="F106" s="14"/>
      <c r="G106" s="11" t="s">
        <v>398</v>
      </c>
      <c r="H106" s="11" t="s">
        <v>409</v>
      </c>
      <c r="I106" s="11" t="s">
        <v>563</v>
      </c>
      <c r="J106" s="11" t="s">
        <v>459</v>
      </c>
      <c r="K106" s="14"/>
      <c r="L106" s="14" t="s">
        <v>77</v>
      </c>
      <c r="M106" s="14"/>
      <c r="N106" s="18"/>
    </row>
    <row r="107" ht="19.9" customHeight="1" spans="1:14">
      <c r="A107" s="9"/>
      <c r="B107" s="14"/>
      <c r="C107" s="14"/>
      <c r="D107" s="12"/>
      <c r="E107" s="13"/>
      <c r="F107" s="14"/>
      <c r="G107" s="11" t="s">
        <v>405</v>
      </c>
      <c r="H107" s="11" t="s">
        <v>552</v>
      </c>
      <c r="I107" s="11" t="s">
        <v>564</v>
      </c>
      <c r="J107" s="11" t="s">
        <v>459</v>
      </c>
      <c r="K107" s="14" t="s">
        <v>464</v>
      </c>
      <c r="L107" s="14" t="s">
        <v>414</v>
      </c>
      <c r="M107" s="14" t="s">
        <v>408</v>
      </c>
      <c r="N107" s="18"/>
    </row>
    <row r="108" ht="19.9" customHeight="1" spans="1:14">
      <c r="A108" s="9"/>
      <c r="B108" s="14"/>
      <c r="C108" s="14"/>
      <c r="D108" s="12"/>
      <c r="E108" s="13"/>
      <c r="F108" s="14"/>
      <c r="G108" s="11" t="s">
        <v>398</v>
      </c>
      <c r="H108" s="11" t="s">
        <v>399</v>
      </c>
      <c r="I108" s="11" t="s">
        <v>565</v>
      </c>
      <c r="J108" s="11" t="s">
        <v>459</v>
      </c>
      <c r="K108" s="14"/>
      <c r="L108" s="14" t="s">
        <v>566</v>
      </c>
      <c r="M108" s="14"/>
      <c r="N108" s="18"/>
    </row>
    <row r="109" ht="19.9" customHeight="1" spans="1:14">
      <c r="A109" s="9"/>
      <c r="B109" s="14"/>
      <c r="C109" s="14"/>
      <c r="D109" s="12"/>
      <c r="E109" s="13"/>
      <c r="F109" s="14"/>
      <c r="G109" s="11" t="s">
        <v>398</v>
      </c>
      <c r="H109" s="11" t="s">
        <v>409</v>
      </c>
      <c r="I109" s="11" t="s">
        <v>567</v>
      </c>
      <c r="J109" s="11" t="s">
        <v>459</v>
      </c>
      <c r="K109" s="14"/>
      <c r="L109" s="14" t="s">
        <v>536</v>
      </c>
      <c r="M109" s="14"/>
      <c r="N109" s="18"/>
    </row>
    <row r="110" ht="19.9" customHeight="1" spans="1:14">
      <c r="A110" s="9"/>
      <c r="B110" s="14"/>
      <c r="C110" s="14"/>
      <c r="D110" s="12"/>
      <c r="E110" s="13"/>
      <c r="F110" s="14"/>
      <c r="G110" s="11" t="s">
        <v>405</v>
      </c>
      <c r="H110" s="11" t="s">
        <v>406</v>
      </c>
      <c r="I110" s="11" t="s">
        <v>568</v>
      </c>
      <c r="J110" s="11" t="s">
        <v>459</v>
      </c>
      <c r="K110" s="14"/>
      <c r="L110" s="14" t="s">
        <v>77</v>
      </c>
      <c r="M110" s="14"/>
      <c r="N110" s="18"/>
    </row>
    <row r="111" ht="19.9" customHeight="1" spans="1:14">
      <c r="A111" s="9"/>
      <c r="B111" s="14"/>
      <c r="C111" s="14"/>
      <c r="D111" s="12"/>
      <c r="E111" s="13"/>
      <c r="F111" s="14"/>
      <c r="G111" s="11" t="s">
        <v>398</v>
      </c>
      <c r="H111" s="11" t="s">
        <v>409</v>
      </c>
      <c r="I111" s="11" t="s">
        <v>569</v>
      </c>
      <c r="J111" s="11" t="s">
        <v>459</v>
      </c>
      <c r="K111" s="14"/>
      <c r="L111" s="14" t="s">
        <v>77</v>
      </c>
      <c r="M111" s="14"/>
      <c r="N111" s="18"/>
    </row>
    <row r="112" ht="19.9" customHeight="1" spans="1:14">
      <c r="A112" s="9"/>
      <c r="B112" s="14"/>
      <c r="C112" s="14"/>
      <c r="D112" s="12"/>
      <c r="E112" s="13"/>
      <c r="F112" s="14"/>
      <c r="G112" s="11" t="s">
        <v>398</v>
      </c>
      <c r="H112" s="11" t="s">
        <v>409</v>
      </c>
      <c r="I112" s="11" t="s">
        <v>570</v>
      </c>
      <c r="J112" s="11" t="s">
        <v>459</v>
      </c>
      <c r="K112" s="14" t="s">
        <v>219</v>
      </c>
      <c r="L112" s="14" t="s">
        <v>536</v>
      </c>
      <c r="M112" s="14" t="s">
        <v>454</v>
      </c>
      <c r="N112" s="18"/>
    </row>
    <row r="113" ht="19.9" customHeight="1" spans="1:14">
      <c r="A113" s="9"/>
      <c r="B113" s="14"/>
      <c r="C113" s="14"/>
      <c r="D113" s="12"/>
      <c r="E113" s="13"/>
      <c r="F113" s="14"/>
      <c r="G113" s="11" t="s">
        <v>405</v>
      </c>
      <c r="H113" s="11" t="s">
        <v>552</v>
      </c>
      <c r="I113" s="11" t="s">
        <v>571</v>
      </c>
      <c r="J113" s="11" t="s">
        <v>459</v>
      </c>
      <c r="K113" s="14"/>
      <c r="L113" s="14" t="s">
        <v>452</v>
      </c>
      <c r="M113" s="14"/>
      <c r="N113" s="18"/>
    </row>
    <row r="114" ht="19.9" customHeight="1" spans="1:14">
      <c r="A114" s="9"/>
      <c r="B114" s="14"/>
      <c r="C114" s="14"/>
      <c r="D114" s="12"/>
      <c r="E114" s="13"/>
      <c r="F114" s="14"/>
      <c r="G114" s="11" t="s">
        <v>405</v>
      </c>
      <c r="H114" s="11" t="s">
        <v>552</v>
      </c>
      <c r="I114" s="11" t="s">
        <v>572</v>
      </c>
      <c r="J114" s="11" t="s">
        <v>459</v>
      </c>
      <c r="K114" s="14"/>
      <c r="L114" s="14" t="s">
        <v>573</v>
      </c>
      <c r="M114" s="14"/>
      <c r="N114" s="18"/>
    </row>
    <row r="115" ht="19.9" customHeight="1" spans="1:14">
      <c r="A115" s="9"/>
      <c r="B115" s="14"/>
      <c r="C115" s="14"/>
      <c r="D115" s="12"/>
      <c r="E115" s="13"/>
      <c r="F115" s="14"/>
      <c r="G115" s="11" t="s">
        <v>405</v>
      </c>
      <c r="H115" s="11" t="s">
        <v>406</v>
      </c>
      <c r="I115" s="11" t="s">
        <v>574</v>
      </c>
      <c r="J115" s="11" t="s">
        <v>459</v>
      </c>
      <c r="K115" s="14"/>
      <c r="L115" s="14" t="s">
        <v>77</v>
      </c>
      <c r="M115" s="14"/>
      <c r="N115" s="18"/>
    </row>
    <row r="116" ht="19.9" customHeight="1" spans="1:14">
      <c r="A116" s="9"/>
      <c r="B116" s="14"/>
      <c r="C116" s="14"/>
      <c r="D116" s="12"/>
      <c r="E116" s="13"/>
      <c r="F116" s="14"/>
      <c r="G116" s="11" t="s">
        <v>398</v>
      </c>
      <c r="H116" s="11" t="s">
        <v>409</v>
      </c>
      <c r="I116" s="11" t="s">
        <v>575</v>
      </c>
      <c r="J116" s="11" t="s">
        <v>459</v>
      </c>
      <c r="K116" s="14"/>
      <c r="L116" s="14" t="s">
        <v>403</v>
      </c>
      <c r="M116" s="14"/>
      <c r="N116" s="18"/>
    </row>
    <row r="117" ht="19.9" customHeight="1" spans="1:14">
      <c r="A117" s="9"/>
      <c r="B117" s="14"/>
      <c r="C117" s="14"/>
      <c r="D117" s="12"/>
      <c r="E117" s="13"/>
      <c r="F117" s="14"/>
      <c r="G117" s="11" t="s">
        <v>398</v>
      </c>
      <c r="H117" s="11" t="s">
        <v>409</v>
      </c>
      <c r="I117" s="11" t="s">
        <v>576</v>
      </c>
      <c r="J117" s="11" t="s">
        <v>459</v>
      </c>
      <c r="K117" s="14" t="s">
        <v>535</v>
      </c>
      <c r="L117" s="14" t="s">
        <v>536</v>
      </c>
      <c r="M117" s="14" t="s">
        <v>404</v>
      </c>
      <c r="N117" s="18"/>
    </row>
    <row r="118" ht="19.9" customHeight="1" spans="1:14">
      <c r="A118" s="9"/>
      <c r="B118" s="14"/>
      <c r="C118" s="11" t="s">
        <v>577</v>
      </c>
      <c r="D118" s="12">
        <v>10</v>
      </c>
      <c r="E118" s="13" t="s">
        <v>578</v>
      </c>
      <c r="F118" s="11" t="s">
        <v>579</v>
      </c>
      <c r="G118" s="11" t="s">
        <v>405</v>
      </c>
      <c r="H118" s="11" t="s">
        <v>477</v>
      </c>
      <c r="I118" s="11" t="s">
        <v>580</v>
      </c>
      <c r="J118" s="11" t="s">
        <v>459</v>
      </c>
      <c r="K118" s="14" t="s">
        <v>517</v>
      </c>
      <c r="L118" s="14" t="s">
        <v>403</v>
      </c>
      <c r="M118" s="14" t="s">
        <v>219</v>
      </c>
      <c r="N118" s="18"/>
    </row>
    <row r="119" ht="19.9" customHeight="1" spans="1:14">
      <c r="A119" s="9"/>
      <c r="B119" s="14"/>
      <c r="C119" s="14"/>
      <c r="D119" s="12"/>
      <c r="E119" s="13"/>
      <c r="F119" s="14"/>
      <c r="G119" s="11" t="s">
        <v>398</v>
      </c>
      <c r="H119" s="11" t="s">
        <v>399</v>
      </c>
      <c r="I119" s="11" t="s">
        <v>581</v>
      </c>
      <c r="J119" s="11" t="s">
        <v>459</v>
      </c>
      <c r="K119" s="14" t="s">
        <v>582</v>
      </c>
      <c r="L119" s="14" t="s">
        <v>452</v>
      </c>
      <c r="M119" s="14" t="s">
        <v>404</v>
      </c>
      <c r="N119" s="18"/>
    </row>
    <row r="120" ht="19.9" customHeight="1" spans="1:14">
      <c r="A120" s="9"/>
      <c r="B120" s="14"/>
      <c r="C120" s="14"/>
      <c r="D120" s="12"/>
      <c r="E120" s="13"/>
      <c r="F120" s="14"/>
      <c r="G120" s="11" t="s">
        <v>398</v>
      </c>
      <c r="H120" s="11" t="s">
        <v>399</v>
      </c>
      <c r="I120" s="11" t="s">
        <v>583</v>
      </c>
      <c r="J120" s="11" t="s">
        <v>459</v>
      </c>
      <c r="K120" s="14" t="s">
        <v>182</v>
      </c>
      <c r="L120" s="14" t="s">
        <v>77</v>
      </c>
      <c r="M120" s="14" t="s">
        <v>404</v>
      </c>
      <c r="N120" s="18"/>
    </row>
    <row r="121" ht="19.9" customHeight="1" spans="1:14">
      <c r="A121" s="9"/>
      <c r="B121" s="14"/>
      <c r="C121" s="14"/>
      <c r="D121" s="12"/>
      <c r="E121" s="13"/>
      <c r="F121" s="14"/>
      <c r="G121" s="11" t="s">
        <v>398</v>
      </c>
      <c r="H121" s="11" t="s">
        <v>399</v>
      </c>
      <c r="I121" s="11" t="s">
        <v>584</v>
      </c>
      <c r="J121" s="11" t="s">
        <v>459</v>
      </c>
      <c r="K121" s="14" t="s">
        <v>413</v>
      </c>
      <c r="L121" s="14" t="s">
        <v>77</v>
      </c>
      <c r="M121" s="14" t="s">
        <v>219</v>
      </c>
      <c r="N121" s="18"/>
    </row>
    <row r="122" ht="19.9" customHeight="1" spans="1:14">
      <c r="A122" s="9"/>
      <c r="B122" s="14"/>
      <c r="C122" s="14"/>
      <c r="D122" s="12"/>
      <c r="E122" s="13"/>
      <c r="F122" s="14"/>
      <c r="G122" s="11" t="s">
        <v>405</v>
      </c>
      <c r="H122" s="11" t="s">
        <v>406</v>
      </c>
      <c r="I122" s="11" t="s">
        <v>585</v>
      </c>
      <c r="J122" s="11" t="s">
        <v>459</v>
      </c>
      <c r="K122" s="14" t="s">
        <v>586</v>
      </c>
      <c r="L122" s="14" t="s">
        <v>403</v>
      </c>
      <c r="M122" s="14" t="s">
        <v>404</v>
      </c>
      <c r="N122" s="18"/>
    </row>
    <row r="123" ht="19.9" customHeight="1" spans="1:14">
      <c r="A123" s="9"/>
      <c r="B123" s="14"/>
      <c r="C123" s="11" t="s">
        <v>587</v>
      </c>
      <c r="D123" s="12">
        <v>10</v>
      </c>
      <c r="E123" s="13" t="s">
        <v>588</v>
      </c>
      <c r="F123" s="11" t="s">
        <v>589</v>
      </c>
      <c r="G123" s="11" t="s">
        <v>405</v>
      </c>
      <c r="H123" s="11" t="s">
        <v>552</v>
      </c>
      <c r="I123" s="11" t="s">
        <v>590</v>
      </c>
      <c r="J123" s="11" t="s">
        <v>434</v>
      </c>
      <c r="K123" s="14" t="s">
        <v>586</v>
      </c>
      <c r="L123" s="14" t="s">
        <v>403</v>
      </c>
      <c r="M123" s="14" t="s">
        <v>219</v>
      </c>
      <c r="N123" s="18"/>
    </row>
    <row r="124" ht="19.9" customHeight="1" spans="1:14">
      <c r="A124" s="9"/>
      <c r="B124" s="14"/>
      <c r="C124" s="14"/>
      <c r="D124" s="12"/>
      <c r="E124" s="13"/>
      <c r="F124" s="14"/>
      <c r="G124" s="11" t="s">
        <v>398</v>
      </c>
      <c r="H124" s="11" t="s">
        <v>399</v>
      </c>
      <c r="I124" s="11" t="s">
        <v>591</v>
      </c>
      <c r="J124" s="11" t="s">
        <v>459</v>
      </c>
      <c r="K124" s="14" t="s">
        <v>413</v>
      </c>
      <c r="L124" s="14" t="s">
        <v>592</v>
      </c>
      <c r="M124" s="14" t="s">
        <v>404</v>
      </c>
      <c r="N124" s="18"/>
    </row>
    <row r="125" ht="19.9" customHeight="1" spans="1:14">
      <c r="A125" s="9"/>
      <c r="B125" s="14"/>
      <c r="C125" s="14"/>
      <c r="D125" s="12"/>
      <c r="E125" s="13"/>
      <c r="F125" s="14"/>
      <c r="G125" s="11" t="s">
        <v>398</v>
      </c>
      <c r="H125" s="11" t="s">
        <v>399</v>
      </c>
      <c r="I125" s="11" t="s">
        <v>593</v>
      </c>
      <c r="J125" s="11" t="s">
        <v>459</v>
      </c>
      <c r="K125" s="14" t="s">
        <v>517</v>
      </c>
      <c r="L125" s="14" t="s">
        <v>77</v>
      </c>
      <c r="M125" s="14" t="s">
        <v>219</v>
      </c>
      <c r="N125" s="18"/>
    </row>
    <row r="126" ht="19.9" customHeight="1" spans="1:14">
      <c r="A126" s="9"/>
      <c r="B126" s="14"/>
      <c r="C126" s="14"/>
      <c r="D126" s="12"/>
      <c r="E126" s="13"/>
      <c r="F126" s="14"/>
      <c r="G126" s="11" t="s">
        <v>398</v>
      </c>
      <c r="H126" s="11" t="s">
        <v>399</v>
      </c>
      <c r="I126" s="11" t="s">
        <v>594</v>
      </c>
      <c r="J126" s="11" t="s">
        <v>459</v>
      </c>
      <c r="K126" s="14" t="s">
        <v>503</v>
      </c>
      <c r="L126" s="14" t="s">
        <v>592</v>
      </c>
      <c r="M126" s="14" t="s">
        <v>219</v>
      </c>
      <c r="N126" s="18"/>
    </row>
    <row r="127" ht="19.9" customHeight="1" spans="1:14">
      <c r="A127" s="9"/>
      <c r="B127" s="14"/>
      <c r="C127" s="14"/>
      <c r="D127" s="12"/>
      <c r="E127" s="13"/>
      <c r="F127" s="14"/>
      <c r="G127" s="11" t="s">
        <v>405</v>
      </c>
      <c r="H127" s="11" t="s">
        <v>552</v>
      </c>
      <c r="I127" s="11" t="s">
        <v>595</v>
      </c>
      <c r="J127" s="11" t="s">
        <v>434</v>
      </c>
      <c r="K127" s="14" t="s">
        <v>586</v>
      </c>
      <c r="L127" s="14"/>
      <c r="M127" s="14" t="s">
        <v>219</v>
      </c>
      <c r="N127" s="18"/>
    </row>
    <row r="128" ht="19.9" customHeight="1" spans="1:14">
      <c r="A128" s="9"/>
      <c r="B128" s="14"/>
      <c r="C128" s="14"/>
      <c r="D128" s="12"/>
      <c r="E128" s="13"/>
      <c r="F128" s="14"/>
      <c r="G128" s="11" t="s">
        <v>398</v>
      </c>
      <c r="H128" s="11" t="s">
        <v>399</v>
      </c>
      <c r="I128" s="11" t="s">
        <v>596</v>
      </c>
      <c r="J128" s="11" t="s">
        <v>459</v>
      </c>
      <c r="K128" s="14" t="s">
        <v>503</v>
      </c>
      <c r="L128" s="14" t="s">
        <v>597</v>
      </c>
      <c r="M128" s="14" t="s">
        <v>180</v>
      </c>
      <c r="N128" s="18"/>
    </row>
    <row r="129" ht="19.9" customHeight="1" spans="1:14">
      <c r="A129" s="9"/>
      <c r="B129" s="14"/>
      <c r="C129" s="11" t="s">
        <v>598</v>
      </c>
      <c r="D129" s="12">
        <v>10</v>
      </c>
      <c r="E129" s="13" t="s">
        <v>599</v>
      </c>
      <c r="F129" s="11" t="s">
        <v>600</v>
      </c>
      <c r="G129" s="11" t="s">
        <v>507</v>
      </c>
      <c r="H129" s="11" t="s">
        <v>508</v>
      </c>
      <c r="I129" s="11" t="s">
        <v>601</v>
      </c>
      <c r="J129" s="11" t="s">
        <v>434</v>
      </c>
      <c r="K129" s="14" t="s">
        <v>510</v>
      </c>
      <c r="L129" s="14" t="s">
        <v>452</v>
      </c>
      <c r="M129" s="14" t="s">
        <v>180</v>
      </c>
      <c r="N129" s="18"/>
    </row>
    <row r="130" ht="19.9" customHeight="1" spans="1:14">
      <c r="A130" s="9"/>
      <c r="B130" s="14"/>
      <c r="C130" s="14"/>
      <c r="D130" s="12"/>
      <c r="E130" s="13"/>
      <c r="F130" s="14"/>
      <c r="G130" s="11" t="s">
        <v>405</v>
      </c>
      <c r="H130" s="11" t="s">
        <v>477</v>
      </c>
      <c r="I130" s="11" t="s">
        <v>602</v>
      </c>
      <c r="J130" s="11" t="s">
        <v>401</v>
      </c>
      <c r="K130" s="14" t="s">
        <v>517</v>
      </c>
      <c r="L130" s="14" t="s">
        <v>403</v>
      </c>
      <c r="M130" s="14" t="s">
        <v>408</v>
      </c>
      <c r="N130" s="18"/>
    </row>
    <row r="131" ht="19.9" customHeight="1" spans="1:14">
      <c r="A131" s="9"/>
      <c r="B131" s="14"/>
      <c r="C131" s="14"/>
      <c r="D131" s="12"/>
      <c r="E131" s="13"/>
      <c r="F131" s="14"/>
      <c r="G131" s="11" t="s">
        <v>398</v>
      </c>
      <c r="H131" s="11" t="s">
        <v>399</v>
      </c>
      <c r="I131" s="11" t="s">
        <v>496</v>
      </c>
      <c r="J131" s="11" t="s">
        <v>459</v>
      </c>
      <c r="K131" s="14"/>
      <c r="L131" s="14" t="s">
        <v>498</v>
      </c>
      <c r="M131" s="14"/>
      <c r="N131" s="18"/>
    </row>
    <row r="132" ht="19.9" customHeight="1" spans="1:14">
      <c r="A132" s="9"/>
      <c r="B132" s="14"/>
      <c r="C132" s="14"/>
      <c r="D132" s="12"/>
      <c r="E132" s="13"/>
      <c r="F132" s="14"/>
      <c r="G132" s="11" t="s">
        <v>405</v>
      </c>
      <c r="H132" s="11" t="s">
        <v>406</v>
      </c>
      <c r="I132" s="11" t="s">
        <v>499</v>
      </c>
      <c r="J132" s="11" t="s">
        <v>434</v>
      </c>
      <c r="K132" s="14"/>
      <c r="L132" s="14" t="s">
        <v>452</v>
      </c>
      <c r="M132" s="14"/>
      <c r="N132" s="18"/>
    </row>
    <row r="133" ht="19.9" customHeight="1" spans="1:14">
      <c r="A133" s="9"/>
      <c r="B133" s="14"/>
      <c r="C133" s="14"/>
      <c r="D133" s="12"/>
      <c r="E133" s="13"/>
      <c r="F133" s="14"/>
      <c r="G133" s="11" t="s">
        <v>398</v>
      </c>
      <c r="H133" s="11" t="s">
        <v>399</v>
      </c>
      <c r="I133" s="11" t="s">
        <v>603</v>
      </c>
      <c r="J133" s="11" t="s">
        <v>412</v>
      </c>
      <c r="K133" s="14" t="s">
        <v>604</v>
      </c>
      <c r="L133" s="14" t="s">
        <v>431</v>
      </c>
      <c r="M133" s="14" t="s">
        <v>432</v>
      </c>
      <c r="N133" s="18"/>
    </row>
    <row r="134" ht="19.9" customHeight="1" spans="1:14">
      <c r="A134" s="9"/>
      <c r="B134" s="14"/>
      <c r="C134" s="11" t="s">
        <v>605</v>
      </c>
      <c r="D134" s="12">
        <v>10</v>
      </c>
      <c r="E134" s="13" t="s">
        <v>606</v>
      </c>
      <c r="F134" s="11" t="s">
        <v>607</v>
      </c>
      <c r="G134" s="11" t="s">
        <v>398</v>
      </c>
      <c r="H134" s="11" t="s">
        <v>440</v>
      </c>
      <c r="I134" s="11" t="s">
        <v>504</v>
      </c>
      <c r="J134" s="11" t="s">
        <v>459</v>
      </c>
      <c r="K134" s="14"/>
      <c r="L134" s="14" t="s">
        <v>403</v>
      </c>
      <c r="M134" s="14"/>
      <c r="N134" s="18"/>
    </row>
    <row r="135" ht="19.9" customHeight="1" spans="1:14">
      <c r="A135" s="9"/>
      <c r="B135" s="14"/>
      <c r="C135" s="14"/>
      <c r="D135" s="12"/>
      <c r="E135" s="13"/>
      <c r="F135" s="14"/>
      <c r="G135" s="11" t="s">
        <v>398</v>
      </c>
      <c r="H135" s="11" t="s">
        <v>440</v>
      </c>
      <c r="I135" s="11" t="s">
        <v>511</v>
      </c>
      <c r="J135" s="11" t="s">
        <v>459</v>
      </c>
      <c r="K135" s="14"/>
      <c r="L135" s="14" t="s">
        <v>403</v>
      </c>
      <c r="M135" s="14"/>
      <c r="N135" s="18"/>
    </row>
    <row r="136" ht="19.9" customHeight="1" spans="1:14">
      <c r="A136" s="9"/>
      <c r="B136" s="14"/>
      <c r="C136" s="14"/>
      <c r="D136" s="12"/>
      <c r="E136" s="13"/>
      <c r="F136" s="14"/>
      <c r="G136" s="11" t="s">
        <v>507</v>
      </c>
      <c r="H136" s="11" t="s">
        <v>508</v>
      </c>
      <c r="I136" s="11" t="s">
        <v>608</v>
      </c>
      <c r="J136" s="11" t="s">
        <v>434</v>
      </c>
      <c r="K136" s="14" t="s">
        <v>472</v>
      </c>
      <c r="L136" s="14" t="s">
        <v>465</v>
      </c>
      <c r="M136" s="14" t="s">
        <v>180</v>
      </c>
      <c r="N136" s="18"/>
    </row>
    <row r="137" ht="19.9" customHeight="1" spans="1:14">
      <c r="A137" s="9"/>
      <c r="B137" s="14"/>
      <c r="C137" s="14"/>
      <c r="D137" s="12"/>
      <c r="E137" s="13"/>
      <c r="F137" s="14"/>
      <c r="G137" s="11" t="s">
        <v>405</v>
      </c>
      <c r="H137" s="11" t="s">
        <v>406</v>
      </c>
      <c r="I137" s="11" t="s">
        <v>499</v>
      </c>
      <c r="J137" s="11" t="s">
        <v>459</v>
      </c>
      <c r="K137" s="14" t="s">
        <v>609</v>
      </c>
      <c r="L137" s="14" t="s">
        <v>452</v>
      </c>
      <c r="M137" s="14" t="s">
        <v>404</v>
      </c>
      <c r="N137" s="18"/>
    </row>
    <row r="138" ht="19.9" customHeight="1" spans="1:14">
      <c r="A138" s="9"/>
      <c r="B138" s="14"/>
      <c r="C138" s="14"/>
      <c r="D138" s="12"/>
      <c r="E138" s="13"/>
      <c r="F138" s="14"/>
      <c r="G138" s="11" t="s">
        <v>405</v>
      </c>
      <c r="H138" s="11" t="s">
        <v>406</v>
      </c>
      <c r="I138" s="11" t="s">
        <v>501</v>
      </c>
      <c r="J138" s="11" t="s">
        <v>459</v>
      </c>
      <c r="K138" s="14"/>
      <c r="L138" s="14" t="s">
        <v>403</v>
      </c>
      <c r="M138" s="14"/>
      <c r="N138" s="18"/>
    </row>
    <row r="139" ht="19.9" customHeight="1" spans="1:14">
      <c r="A139" s="9"/>
      <c r="B139" s="14"/>
      <c r="C139" s="14"/>
      <c r="D139" s="12"/>
      <c r="E139" s="13"/>
      <c r="F139" s="14"/>
      <c r="G139" s="11" t="s">
        <v>405</v>
      </c>
      <c r="H139" s="11" t="s">
        <v>406</v>
      </c>
      <c r="I139" s="11" t="s">
        <v>512</v>
      </c>
      <c r="J139" s="11" t="s">
        <v>459</v>
      </c>
      <c r="K139" s="14"/>
      <c r="L139" s="14" t="s">
        <v>403</v>
      </c>
      <c r="M139" s="14"/>
      <c r="N139" s="18"/>
    </row>
    <row r="140" ht="19.9" customHeight="1" spans="1:14">
      <c r="A140" s="9"/>
      <c r="B140" s="14"/>
      <c r="C140" s="14"/>
      <c r="D140" s="12"/>
      <c r="E140" s="13"/>
      <c r="F140" s="14"/>
      <c r="G140" s="11" t="s">
        <v>398</v>
      </c>
      <c r="H140" s="11" t="s">
        <v>399</v>
      </c>
      <c r="I140" s="11" t="s">
        <v>502</v>
      </c>
      <c r="J140" s="11" t="s">
        <v>459</v>
      </c>
      <c r="K140" s="14" t="s">
        <v>472</v>
      </c>
      <c r="L140" s="14" t="s">
        <v>465</v>
      </c>
      <c r="M140" s="14" t="s">
        <v>408</v>
      </c>
      <c r="N140" s="18"/>
    </row>
    <row r="141" ht="19.9" customHeight="1" spans="1:14">
      <c r="A141" s="9"/>
      <c r="B141" s="14"/>
      <c r="C141" s="14"/>
      <c r="D141" s="12"/>
      <c r="E141" s="13"/>
      <c r="F141" s="14"/>
      <c r="G141" s="11" t="s">
        <v>398</v>
      </c>
      <c r="H141" s="11" t="s">
        <v>409</v>
      </c>
      <c r="I141" s="11" t="s">
        <v>506</v>
      </c>
      <c r="J141" s="11" t="s">
        <v>412</v>
      </c>
      <c r="K141" s="14"/>
      <c r="L141" s="14" t="s">
        <v>403</v>
      </c>
      <c r="M141" s="14"/>
      <c r="N141" s="18"/>
    </row>
    <row r="142" ht="19.9" customHeight="1" spans="1:14">
      <c r="A142" s="9"/>
      <c r="B142" s="14"/>
      <c r="C142" s="14"/>
      <c r="D142" s="12"/>
      <c r="E142" s="13"/>
      <c r="F142" s="14"/>
      <c r="G142" s="11" t="s">
        <v>398</v>
      </c>
      <c r="H142" s="11" t="s">
        <v>409</v>
      </c>
      <c r="I142" s="11" t="s">
        <v>495</v>
      </c>
      <c r="J142" s="11" t="s">
        <v>459</v>
      </c>
      <c r="K142" s="14"/>
      <c r="L142" s="14" t="s">
        <v>403</v>
      </c>
      <c r="M142" s="14"/>
      <c r="N142" s="18"/>
    </row>
    <row r="143" ht="19.9" customHeight="1" spans="1:14">
      <c r="A143" s="9"/>
      <c r="B143" s="14"/>
      <c r="C143" s="14"/>
      <c r="D143" s="12"/>
      <c r="E143" s="13"/>
      <c r="F143" s="14"/>
      <c r="G143" s="11" t="s">
        <v>444</v>
      </c>
      <c r="H143" s="11" t="s">
        <v>445</v>
      </c>
      <c r="I143" s="11" t="s">
        <v>505</v>
      </c>
      <c r="J143" s="11" t="s">
        <v>459</v>
      </c>
      <c r="K143" s="14" t="s">
        <v>517</v>
      </c>
      <c r="L143" s="14" t="s">
        <v>403</v>
      </c>
      <c r="M143" s="14" t="s">
        <v>180</v>
      </c>
      <c r="N143" s="18"/>
    </row>
    <row r="144" ht="19.9" customHeight="1" spans="1:14">
      <c r="A144" s="9"/>
      <c r="B144" s="14"/>
      <c r="C144" s="14"/>
      <c r="D144" s="12"/>
      <c r="E144" s="13"/>
      <c r="F144" s="14"/>
      <c r="G144" s="11" t="s">
        <v>398</v>
      </c>
      <c r="H144" s="11" t="s">
        <v>399</v>
      </c>
      <c r="I144" s="11" t="s">
        <v>496</v>
      </c>
      <c r="J144" s="11" t="s">
        <v>459</v>
      </c>
      <c r="K144" s="14" t="s">
        <v>610</v>
      </c>
      <c r="L144" s="14" t="s">
        <v>498</v>
      </c>
      <c r="M144" s="14" t="s">
        <v>404</v>
      </c>
      <c r="N144" s="18"/>
    </row>
    <row r="145" ht="19.9" customHeight="1" spans="1:14">
      <c r="A145" s="9"/>
      <c r="B145" s="14"/>
      <c r="C145" s="11" t="s">
        <v>611</v>
      </c>
      <c r="D145" s="12">
        <v>10</v>
      </c>
      <c r="E145" s="13" t="s">
        <v>97</v>
      </c>
      <c r="F145" s="11" t="s">
        <v>612</v>
      </c>
      <c r="G145" s="11" t="s">
        <v>398</v>
      </c>
      <c r="H145" s="11" t="s">
        <v>399</v>
      </c>
      <c r="I145" s="11" t="s">
        <v>613</v>
      </c>
      <c r="J145" s="11" t="s">
        <v>459</v>
      </c>
      <c r="K145" s="14" t="s">
        <v>408</v>
      </c>
      <c r="L145" s="14" t="s">
        <v>465</v>
      </c>
      <c r="M145" s="14" t="s">
        <v>454</v>
      </c>
      <c r="N145" s="18"/>
    </row>
    <row r="146" ht="19.9" customHeight="1" spans="1:14">
      <c r="A146" s="9"/>
      <c r="B146" s="14"/>
      <c r="C146" s="14"/>
      <c r="D146" s="12"/>
      <c r="E146" s="13"/>
      <c r="F146" s="14"/>
      <c r="G146" s="11" t="s">
        <v>405</v>
      </c>
      <c r="H146" s="11" t="s">
        <v>406</v>
      </c>
      <c r="I146" s="11" t="s">
        <v>614</v>
      </c>
      <c r="J146" s="11" t="s">
        <v>459</v>
      </c>
      <c r="K146" s="14"/>
      <c r="L146" s="14" t="s">
        <v>403</v>
      </c>
      <c r="M146" s="14"/>
      <c r="N146" s="18"/>
    </row>
    <row r="147" ht="19.9" customHeight="1" spans="1:14">
      <c r="A147" s="9"/>
      <c r="B147" s="14"/>
      <c r="C147" s="14"/>
      <c r="D147" s="12"/>
      <c r="E147" s="13"/>
      <c r="F147" s="14"/>
      <c r="G147" s="11" t="s">
        <v>405</v>
      </c>
      <c r="H147" s="11" t="s">
        <v>406</v>
      </c>
      <c r="I147" s="11" t="s">
        <v>615</v>
      </c>
      <c r="J147" s="11" t="s">
        <v>459</v>
      </c>
      <c r="K147" s="14" t="s">
        <v>616</v>
      </c>
      <c r="L147" s="14" t="s">
        <v>452</v>
      </c>
      <c r="M147" s="14" t="s">
        <v>408</v>
      </c>
      <c r="N147" s="18"/>
    </row>
    <row r="148" ht="19.9" customHeight="1" spans="1:14">
      <c r="A148" s="9"/>
      <c r="B148" s="14"/>
      <c r="C148" s="14"/>
      <c r="D148" s="12"/>
      <c r="E148" s="13"/>
      <c r="F148" s="14"/>
      <c r="G148" s="11" t="s">
        <v>398</v>
      </c>
      <c r="H148" s="11" t="s">
        <v>399</v>
      </c>
      <c r="I148" s="11" t="s">
        <v>617</v>
      </c>
      <c r="J148" s="11" t="s">
        <v>459</v>
      </c>
      <c r="K148" s="14" t="s">
        <v>535</v>
      </c>
      <c r="L148" s="14" t="s">
        <v>465</v>
      </c>
      <c r="M148" s="14" t="s">
        <v>404</v>
      </c>
      <c r="N148" s="18"/>
    </row>
    <row r="149" ht="19.9" customHeight="1" spans="1:14">
      <c r="A149" s="9"/>
      <c r="B149" s="14"/>
      <c r="C149" s="11" t="s">
        <v>618</v>
      </c>
      <c r="D149" s="12">
        <v>10</v>
      </c>
      <c r="E149" s="13" t="s">
        <v>619</v>
      </c>
      <c r="F149" s="11" t="s">
        <v>620</v>
      </c>
      <c r="G149" s="11" t="s">
        <v>398</v>
      </c>
      <c r="H149" s="11" t="s">
        <v>399</v>
      </c>
      <c r="I149" s="11" t="s">
        <v>621</v>
      </c>
      <c r="J149" s="11" t="s">
        <v>401</v>
      </c>
      <c r="K149" s="14" t="s">
        <v>182</v>
      </c>
      <c r="L149" s="14" t="s">
        <v>622</v>
      </c>
      <c r="M149" s="14" t="s">
        <v>488</v>
      </c>
      <c r="N149" s="18"/>
    </row>
    <row r="150" ht="19.9" customHeight="1" spans="1:14">
      <c r="A150" s="9"/>
      <c r="B150" s="14"/>
      <c r="C150" s="14"/>
      <c r="D150" s="12"/>
      <c r="E150" s="13"/>
      <c r="F150" s="14"/>
      <c r="G150" s="11" t="s">
        <v>405</v>
      </c>
      <c r="H150" s="11" t="s">
        <v>406</v>
      </c>
      <c r="I150" s="11" t="s">
        <v>623</v>
      </c>
      <c r="J150" s="11" t="s">
        <v>434</v>
      </c>
      <c r="K150" s="14" t="s">
        <v>442</v>
      </c>
      <c r="L150" s="14"/>
      <c r="M150" s="14" t="s">
        <v>454</v>
      </c>
      <c r="N150" s="18"/>
    </row>
    <row r="151" ht="19.9" customHeight="1" spans="1:14">
      <c r="A151" s="9"/>
      <c r="B151" s="14"/>
      <c r="C151" s="14"/>
      <c r="D151" s="12"/>
      <c r="E151" s="13"/>
      <c r="F151" s="14"/>
      <c r="G151" s="11" t="s">
        <v>398</v>
      </c>
      <c r="H151" s="11" t="s">
        <v>399</v>
      </c>
      <c r="I151" s="11" t="s">
        <v>624</v>
      </c>
      <c r="J151" s="11" t="s">
        <v>401</v>
      </c>
      <c r="K151" s="14" t="s">
        <v>464</v>
      </c>
      <c r="L151" s="14" t="s">
        <v>75</v>
      </c>
      <c r="M151" s="14" t="s">
        <v>488</v>
      </c>
      <c r="N151" s="18"/>
    </row>
    <row r="152" ht="19.9" customHeight="1" spans="1:14">
      <c r="A152" s="9"/>
      <c r="B152" s="14"/>
      <c r="C152" s="11" t="s">
        <v>625</v>
      </c>
      <c r="D152" s="12">
        <v>10</v>
      </c>
      <c r="E152" s="13" t="s">
        <v>626</v>
      </c>
      <c r="F152" s="11" t="s">
        <v>627</v>
      </c>
      <c r="G152" s="11" t="s">
        <v>405</v>
      </c>
      <c r="H152" s="11" t="s">
        <v>477</v>
      </c>
      <c r="I152" s="11" t="s">
        <v>628</v>
      </c>
      <c r="J152" s="11" t="s">
        <v>459</v>
      </c>
      <c r="K152" s="14" t="s">
        <v>408</v>
      </c>
      <c r="L152" s="14" t="s">
        <v>452</v>
      </c>
      <c r="M152" s="14" t="s">
        <v>180</v>
      </c>
      <c r="N152" s="18"/>
    </row>
    <row r="153" ht="19.9" customHeight="1" spans="1:14">
      <c r="A153" s="9"/>
      <c r="B153" s="14"/>
      <c r="C153" s="14"/>
      <c r="D153" s="12"/>
      <c r="E153" s="13"/>
      <c r="F153" s="14"/>
      <c r="G153" s="11" t="s">
        <v>405</v>
      </c>
      <c r="H153" s="11" t="s">
        <v>552</v>
      </c>
      <c r="I153" s="11" t="s">
        <v>629</v>
      </c>
      <c r="J153" s="11" t="s">
        <v>459</v>
      </c>
      <c r="K153" s="14" t="s">
        <v>517</v>
      </c>
      <c r="L153" s="14" t="s">
        <v>403</v>
      </c>
      <c r="M153" s="14" t="s">
        <v>180</v>
      </c>
      <c r="N153" s="18"/>
    </row>
    <row r="154" ht="19.9" customHeight="1" spans="1:14">
      <c r="A154" s="9"/>
      <c r="B154" s="14"/>
      <c r="C154" s="14"/>
      <c r="D154" s="12"/>
      <c r="E154" s="13"/>
      <c r="F154" s="14"/>
      <c r="G154" s="11" t="s">
        <v>405</v>
      </c>
      <c r="H154" s="11" t="s">
        <v>477</v>
      </c>
      <c r="I154" s="11" t="s">
        <v>630</v>
      </c>
      <c r="J154" s="11" t="s">
        <v>459</v>
      </c>
      <c r="K154" s="14" t="s">
        <v>517</v>
      </c>
      <c r="L154" s="14" t="s">
        <v>403</v>
      </c>
      <c r="M154" s="14" t="s">
        <v>180</v>
      </c>
      <c r="N154" s="18"/>
    </row>
    <row r="155" ht="19.9" customHeight="1" spans="1:14">
      <c r="A155" s="9"/>
      <c r="B155" s="14"/>
      <c r="C155" s="14"/>
      <c r="D155" s="12"/>
      <c r="E155" s="13"/>
      <c r="F155" s="14"/>
      <c r="G155" s="11" t="s">
        <v>398</v>
      </c>
      <c r="H155" s="11" t="s">
        <v>399</v>
      </c>
      <c r="I155" s="11" t="s">
        <v>631</v>
      </c>
      <c r="J155" s="11" t="s">
        <v>459</v>
      </c>
      <c r="K155" s="14" t="s">
        <v>273</v>
      </c>
      <c r="L155" s="14" t="s">
        <v>536</v>
      </c>
      <c r="M155" s="14" t="s">
        <v>273</v>
      </c>
      <c r="N155" s="18"/>
    </row>
    <row r="156" ht="19.9" customHeight="1" spans="1:14">
      <c r="A156" s="9"/>
      <c r="B156" s="14"/>
      <c r="C156" s="11" t="s">
        <v>632</v>
      </c>
      <c r="D156" s="12">
        <v>10</v>
      </c>
      <c r="E156" s="13" t="s">
        <v>190</v>
      </c>
      <c r="F156" s="11" t="s">
        <v>397</v>
      </c>
      <c r="G156" s="11" t="s">
        <v>398</v>
      </c>
      <c r="H156" s="11" t="s">
        <v>409</v>
      </c>
      <c r="I156" s="11" t="s">
        <v>410</v>
      </c>
      <c r="J156" s="11" t="s">
        <v>401</v>
      </c>
      <c r="K156" s="14" t="s">
        <v>402</v>
      </c>
      <c r="L156" s="14" t="s">
        <v>403</v>
      </c>
      <c r="M156" s="14" t="s">
        <v>404</v>
      </c>
      <c r="N156" s="18"/>
    </row>
    <row r="157" ht="19.9" customHeight="1" spans="1:14">
      <c r="A157" s="9"/>
      <c r="B157" s="14"/>
      <c r="C157" s="14"/>
      <c r="D157" s="12"/>
      <c r="E157" s="13"/>
      <c r="F157" s="14"/>
      <c r="G157" s="11" t="s">
        <v>398</v>
      </c>
      <c r="H157" s="11" t="s">
        <v>409</v>
      </c>
      <c r="I157" s="11" t="s">
        <v>411</v>
      </c>
      <c r="J157" s="11" t="s">
        <v>412</v>
      </c>
      <c r="K157" s="14" t="s">
        <v>413</v>
      </c>
      <c r="L157" s="14" t="s">
        <v>414</v>
      </c>
      <c r="M157" s="14" t="s">
        <v>404</v>
      </c>
      <c r="N157" s="18"/>
    </row>
    <row r="158" ht="19.9" customHeight="1" spans="1:14">
      <c r="A158" s="9"/>
      <c r="B158" s="14"/>
      <c r="C158" s="14"/>
      <c r="D158" s="12"/>
      <c r="E158" s="13"/>
      <c r="F158" s="14"/>
      <c r="G158" s="11" t="s">
        <v>398</v>
      </c>
      <c r="H158" s="11" t="s">
        <v>399</v>
      </c>
      <c r="I158" s="11" t="s">
        <v>400</v>
      </c>
      <c r="J158" s="11" t="s">
        <v>401</v>
      </c>
      <c r="K158" s="14" t="s">
        <v>402</v>
      </c>
      <c r="L158" s="14" t="s">
        <v>403</v>
      </c>
      <c r="M158" s="14" t="s">
        <v>404</v>
      </c>
      <c r="N158" s="18"/>
    </row>
    <row r="159" ht="19.9" customHeight="1" spans="1:14">
      <c r="A159" s="9"/>
      <c r="B159" s="14"/>
      <c r="C159" s="14"/>
      <c r="D159" s="12"/>
      <c r="E159" s="13"/>
      <c r="F159" s="14"/>
      <c r="G159" s="11" t="s">
        <v>405</v>
      </c>
      <c r="H159" s="11" t="s">
        <v>406</v>
      </c>
      <c r="I159" s="11" t="s">
        <v>407</v>
      </c>
      <c r="J159" s="11" t="s">
        <v>401</v>
      </c>
      <c r="K159" s="14" t="s">
        <v>402</v>
      </c>
      <c r="L159" s="14" t="s">
        <v>403</v>
      </c>
      <c r="M159" s="14" t="s">
        <v>408</v>
      </c>
      <c r="N159" s="18"/>
    </row>
    <row r="160" ht="19.9" customHeight="1" spans="1:14">
      <c r="A160" s="9"/>
      <c r="B160" s="14"/>
      <c r="C160" s="11" t="s">
        <v>633</v>
      </c>
      <c r="D160" s="12">
        <v>10</v>
      </c>
      <c r="E160" s="13" t="s">
        <v>634</v>
      </c>
      <c r="F160" s="11" t="s">
        <v>397</v>
      </c>
      <c r="G160" s="11" t="s">
        <v>398</v>
      </c>
      <c r="H160" s="11" t="s">
        <v>409</v>
      </c>
      <c r="I160" s="11" t="s">
        <v>410</v>
      </c>
      <c r="J160" s="11" t="s">
        <v>401</v>
      </c>
      <c r="K160" s="14" t="s">
        <v>402</v>
      </c>
      <c r="L160" s="14" t="s">
        <v>403</v>
      </c>
      <c r="M160" s="14" t="s">
        <v>404</v>
      </c>
      <c r="N160" s="18"/>
    </row>
    <row r="161" ht="19.9" customHeight="1" spans="1:14">
      <c r="A161" s="9"/>
      <c r="B161" s="14"/>
      <c r="C161" s="14"/>
      <c r="D161" s="12"/>
      <c r="E161" s="13"/>
      <c r="F161" s="14"/>
      <c r="G161" s="11" t="s">
        <v>398</v>
      </c>
      <c r="H161" s="11" t="s">
        <v>409</v>
      </c>
      <c r="I161" s="11" t="s">
        <v>411</v>
      </c>
      <c r="J161" s="11" t="s">
        <v>412</v>
      </c>
      <c r="K161" s="14" t="s">
        <v>413</v>
      </c>
      <c r="L161" s="14" t="s">
        <v>414</v>
      </c>
      <c r="M161" s="14" t="s">
        <v>404</v>
      </c>
      <c r="N161" s="18"/>
    </row>
    <row r="162" ht="19.9" customHeight="1" spans="1:14">
      <c r="A162" s="9"/>
      <c r="B162" s="14"/>
      <c r="C162" s="14"/>
      <c r="D162" s="12"/>
      <c r="E162" s="13"/>
      <c r="F162" s="14"/>
      <c r="G162" s="11" t="s">
        <v>398</v>
      </c>
      <c r="H162" s="11" t="s">
        <v>399</v>
      </c>
      <c r="I162" s="11" t="s">
        <v>400</v>
      </c>
      <c r="J162" s="11" t="s">
        <v>401</v>
      </c>
      <c r="K162" s="14" t="s">
        <v>402</v>
      </c>
      <c r="L162" s="14" t="s">
        <v>403</v>
      </c>
      <c r="M162" s="14" t="s">
        <v>404</v>
      </c>
      <c r="N162" s="18"/>
    </row>
    <row r="163" ht="19.9" customHeight="1" spans="1:14">
      <c r="A163" s="9"/>
      <c r="B163" s="14"/>
      <c r="C163" s="14"/>
      <c r="D163" s="12"/>
      <c r="E163" s="13"/>
      <c r="F163" s="14"/>
      <c r="G163" s="11" t="s">
        <v>405</v>
      </c>
      <c r="H163" s="11" t="s">
        <v>406</v>
      </c>
      <c r="I163" s="11" t="s">
        <v>407</v>
      </c>
      <c r="J163" s="11" t="s">
        <v>401</v>
      </c>
      <c r="K163" s="14" t="s">
        <v>402</v>
      </c>
      <c r="L163" s="14" t="s">
        <v>403</v>
      </c>
      <c r="M163" s="14" t="s">
        <v>408</v>
      </c>
      <c r="N163" s="18"/>
    </row>
    <row r="164" ht="19.9" customHeight="1" spans="1:14">
      <c r="A164" s="9"/>
      <c r="B164" s="14"/>
      <c r="C164" s="11" t="s">
        <v>635</v>
      </c>
      <c r="D164" s="12">
        <v>10</v>
      </c>
      <c r="E164" s="13" t="s">
        <v>23</v>
      </c>
      <c r="F164" s="11" t="s">
        <v>636</v>
      </c>
      <c r="G164" s="11" t="s">
        <v>398</v>
      </c>
      <c r="H164" s="11" t="s">
        <v>399</v>
      </c>
      <c r="I164" s="11" t="s">
        <v>637</v>
      </c>
      <c r="J164" s="11" t="s">
        <v>401</v>
      </c>
      <c r="K164" s="14" t="s">
        <v>638</v>
      </c>
      <c r="L164" s="14" t="s">
        <v>465</v>
      </c>
      <c r="M164" s="14" t="s">
        <v>535</v>
      </c>
      <c r="N164" s="18"/>
    </row>
    <row r="165" ht="19.9" customHeight="1" spans="1:14">
      <c r="A165" s="9"/>
      <c r="B165" s="14"/>
      <c r="C165" s="14"/>
      <c r="D165" s="12"/>
      <c r="E165" s="13"/>
      <c r="F165" s="14"/>
      <c r="G165" s="11" t="s">
        <v>444</v>
      </c>
      <c r="H165" s="11" t="s">
        <v>445</v>
      </c>
      <c r="I165" s="11" t="s">
        <v>491</v>
      </c>
      <c r="J165" s="11" t="s">
        <v>459</v>
      </c>
      <c r="K165" s="14"/>
      <c r="L165" s="14" t="s">
        <v>403</v>
      </c>
      <c r="M165" s="14"/>
      <c r="N165" s="18"/>
    </row>
    <row r="166" ht="19.9" customHeight="1" spans="1:14">
      <c r="A166" s="9"/>
      <c r="B166" s="14"/>
      <c r="C166" s="14"/>
      <c r="D166" s="12"/>
      <c r="E166" s="13"/>
      <c r="F166" s="14"/>
      <c r="G166" s="11" t="s">
        <v>398</v>
      </c>
      <c r="H166" s="11" t="s">
        <v>399</v>
      </c>
      <c r="I166" s="11" t="s">
        <v>639</v>
      </c>
      <c r="J166" s="11" t="s">
        <v>459</v>
      </c>
      <c r="K166" s="14" t="s">
        <v>402</v>
      </c>
      <c r="L166" s="14" t="s">
        <v>640</v>
      </c>
      <c r="M166" s="14" t="s">
        <v>464</v>
      </c>
      <c r="N166" s="18"/>
    </row>
    <row r="167" ht="19.9" customHeight="1" spans="1:14">
      <c r="A167" s="9"/>
      <c r="B167" s="14"/>
      <c r="C167" s="14"/>
      <c r="D167" s="12"/>
      <c r="E167" s="13"/>
      <c r="F167" s="14"/>
      <c r="G167" s="11" t="s">
        <v>405</v>
      </c>
      <c r="H167" s="11" t="s">
        <v>477</v>
      </c>
      <c r="I167" s="11" t="s">
        <v>641</v>
      </c>
      <c r="J167" s="11" t="s">
        <v>459</v>
      </c>
      <c r="K167" s="14" t="s">
        <v>503</v>
      </c>
      <c r="L167" s="14" t="s">
        <v>465</v>
      </c>
      <c r="M167" s="14" t="s">
        <v>180</v>
      </c>
      <c r="N167" s="18"/>
    </row>
    <row r="168" ht="19.9" customHeight="1" spans="1:14">
      <c r="A168" s="9"/>
      <c r="B168" s="14"/>
      <c r="C168" s="14"/>
      <c r="D168" s="12"/>
      <c r="E168" s="13"/>
      <c r="F168" s="14"/>
      <c r="G168" s="11" t="s">
        <v>398</v>
      </c>
      <c r="H168" s="11" t="s">
        <v>399</v>
      </c>
      <c r="I168" s="11" t="s">
        <v>642</v>
      </c>
      <c r="J168" s="11" t="s">
        <v>459</v>
      </c>
      <c r="K168" s="14" t="s">
        <v>638</v>
      </c>
      <c r="L168" s="14" t="s">
        <v>77</v>
      </c>
      <c r="M168" s="14" t="s">
        <v>535</v>
      </c>
      <c r="N168" s="18"/>
    </row>
    <row r="169" ht="19.9" customHeight="1" spans="1:14">
      <c r="A169" s="9"/>
      <c r="B169" s="14"/>
      <c r="C169" s="14"/>
      <c r="D169" s="12"/>
      <c r="E169" s="13"/>
      <c r="F169" s="14"/>
      <c r="G169" s="11" t="s">
        <v>398</v>
      </c>
      <c r="H169" s="11" t="s">
        <v>399</v>
      </c>
      <c r="I169" s="11" t="s">
        <v>643</v>
      </c>
      <c r="J169" s="11" t="s">
        <v>401</v>
      </c>
      <c r="K169" s="14" t="s">
        <v>638</v>
      </c>
      <c r="L169" s="14" t="s">
        <v>465</v>
      </c>
      <c r="M169" s="14" t="s">
        <v>535</v>
      </c>
      <c r="N169" s="18"/>
    </row>
    <row r="170" ht="19.9" customHeight="1" spans="1:14">
      <c r="A170" s="9"/>
      <c r="B170" s="14"/>
      <c r="C170" s="14"/>
      <c r="D170" s="12"/>
      <c r="E170" s="13"/>
      <c r="F170" s="14"/>
      <c r="G170" s="11" t="s">
        <v>398</v>
      </c>
      <c r="H170" s="11" t="s">
        <v>399</v>
      </c>
      <c r="I170" s="11" t="s">
        <v>644</v>
      </c>
      <c r="J170" s="11" t="s">
        <v>459</v>
      </c>
      <c r="K170" s="14" t="s">
        <v>413</v>
      </c>
      <c r="L170" s="14" t="s">
        <v>77</v>
      </c>
      <c r="M170" s="14" t="s">
        <v>535</v>
      </c>
      <c r="N170" s="18"/>
    </row>
    <row r="171" ht="19.9" customHeight="1" spans="1:14">
      <c r="A171" s="9"/>
      <c r="B171" s="14"/>
      <c r="C171" s="14"/>
      <c r="D171" s="12"/>
      <c r="E171" s="13"/>
      <c r="F171" s="14"/>
      <c r="G171" s="11" t="s">
        <v>405</v>
      </c>
      <c r="H171" s="11" t="s">
        <v>406</v>
      </c>
      <c r="I171" s="11" t="s">
        <v>645</v>
      </c>
      <c r="J171" s="11" t="s">
        <v>459</v>
      </c>
      <c r="K171" s="14" t="s">
        <v>180</v>
      </c>
      <c r="L171" s="14" t="s">
        <v>465</v>
      </c>
      <c r="M171" s="14" t="s">
        <v>404</v>
      </c>
      <c r="N171" s="18"/>
    </row>
    <row r="172" ht="19.9" customHeight="1" spans="1:14">
      <c r="A172" s="9"/>
      <c r="B172" s="14"/>
      <c r="C172" s="14"/>
      <c r="D172" s="12"/>
      <c r="E172" s="13"/>
      <c r="F172" s="14"/>
      <c r="G172" s="11" t="s">
        <v>398</v>
      </c>
      <c r="H172" s="11" t="s">
        <v>440</v>
      </c>
      <c r="I172" s="11" t="s">
        <v>646</v>
      </c>
      <c r="J172" s="11" t="s">
        <v>434</v>
      </c>
      <c r="K172" s="14"/>
      <c r="L172" s="14"/>
      <c r="M172" s="14"/>
      <c r="N172" s="18"/>
    </row>
    <row r="173" ht="19.9" customHeight="1" spans="1:14">
      <c r="A173" s="9"/>
      <c r="B173" s="14"/>
      <c r="C173" s="14"/>
      <c r="D173" s="12"/>
      <c r="E173" s="13"/>
      <c r="F173" s="14"/>
      <c r="G173" s="11" t="s">
        <v>398</v>
      </c>
      <c r="H173" s="11" t="s">
        <v>399</v>
      </c>
      <c r="I173" s="11" t="s">
        <v>647</v>
      </c>
      <c r="J173" s="11" t="s">
        <v>459</v>
      </c>
      <c r="K173" s="14" t="s">
        <v>638</v>
      </c>
      <c r="L173" s="14" t="s">
        <v>648</v>
      </c>
      <c r="M173" s="14" t="s">
        <v>464</v>
      </c>
      <c r="N173" s="18"/>
    </row>
    <row r="174" ht="19.9" customHeight="1" spans="1:14">
      <c r="A174" s="9"/>
      <c r="B174" s="14"/>
      <c r="C174" s="14"/>
      <c r="D174" s="12"/>
      <c r="E174" s="13"/>
      <c r="F174" s="14"/>
      <c r="G174" s="11" t="s">
        <v>398</v>
      </c>
      <c r="H174" s="11" t="s">
        <v>399</v>
      </c>
      <c r="I174" s="11" t="s">
        <v>649</v>
      </c>
      <c r="J174" s="11" t="s">
        <v>459</v>
      </c>
      <c r="K174" s="14" t="s">
        <v>413</v>
      </c>
      <c r="L174" s="14" t="s">
        <v>592</v>
      </c>
      <c r="M174" s="14" t="s">
        <v>535</v>
      </c>
      <c r="N174" s="18"/>
    </row>
    <row r="175" ht="19.9" customHeight="1" spans="1:14">
      <c r="A175" s="9"/>
      <c r="B175" s="14"/>
      <c r="C175" s="14"/>
      <c r="D175" s="12"/>
      <c r="E175" s="13"/>
      <c r="F175" s="14"/>
      <c r="G175" s="11" t="s">
        <v>398</v>
      </c>
      <c r="H175" s="11" t="s">
        <v>399</v>
      </c>
      <c r="I175" s="11" t="s">
        <v>650</v>
      </c>
      <c r="J175" s="11" t="s">
        <v>459</v>
      </c>
      <c r="K175" s="14" t="s">
        <v>503</v>
      </c>
      <c r="L175" s="14" t="s">
        <v>465</v>
      </c>
      <c r="M175" s="14" t="s">
        <v>180</v>
      </c>
      <c r="N175" s="18"/>
    </row>
    <row r="176" ht="19.9" customHeight="1" spans="1:14">
      <c r="A176" s="9"/>
      <c r="B176" s="14"/>
      <c r="C176" s="14"/>
      <c r="D176" s="12"/>
      <c r="E176" s="13"/>
      <c r="F176" s="14"/>
      <c r="G176" s="11" t="s">
        <v>405</v>
      </c>
      <c r="H176" s="11" t="s">
        <v>406</v>
      </c>
      <c r="I176" s="11" t="s">
        <v>651</v>
      </c>
      <c r="J176" s="11" t="s">
        <v>459</v>
      </c>
      <c r="K176" s="14" t="s">
        <v>464</v>
      </c>
      <c r="L176" s="14" t="s">
        <v>652</v>
      </c>
      <c r="M176" s="14" t="s">
        <v>180</v>
      </c>
      <c r="N176" s="18"/>
    </row>
    <row r="177" ht="19.9" customHeight="1" spans="1:14">
      <c r="A177" s="9"/>
      <c r="B177" s="14"/>
      <c r="C177" s="14"/>
      <c r="D177" s="12"/>
      <c r="E177" s="13"/>
      <c r="F177" s="14"/>
      <c r="G177" s="11" t="s">
        <v>398</v>
      </c>
      <c r="H177" s="11" t="s">
        <v>440</v>
      </c>
      <c r="I177" s="11" t="s">
        <v>653</v>
      </c>
      <c r="J177" s="11" t="s">
        <v>434</v>
      </c>
      <c r="K177" s="14"/>
      <c r="L177" s="14"/>
      <c r="M177" s="14"/>
      <c r="N177" s="18"/>
    </row>
    <row r="178" ht="19.9" customHeight="1" spans="1:14">
      <c r="A178" s="9"/>
      <c r="B178" s="14"/>
      <c r="C178" s="14"/>
      <c r="D178" s="12"/>
      <c r="E178" s="13"/>
      <c r="F178" s="14"/>
      <c r="G178" s="11" t="s">
        <v>398</v>
      </c>
      <c r="H178" s="11" t="s">
        <v>399</v>
      </c>
      <c r="I178" s="11" t="s">
        <v>654</v>
      </c>
      <c r="J178" s="11" t="s">
        <v>459</v>
      </c>
      <c r="K178" s="14"/>
      <c r="L178" s="14" t="s">
        <v>640</v>
      </c>
      <c r="M178" s="14"/>
      <c r="N178" s="18"/>
    </row>
    <row r="179" ht="19.9" customHeight="1" spans="1:14">
      <c r="A179" s="9"/>
      <c r="B179" s="14"/>
      <c r="C179" s="14"/>
      <c r="D179" s="12"/>
      <c r="E179" s="13"/>
      <c r="F179" s="14"/>
      <c r="G179" s="11" t="s">
        <v>398</v>
      </c>
      <c r="H179" s="11" t="s">
        <v>399</v>
      </c>
      <c r="I179" s="11" t="s">
        <v>655</v>
      </c>
      <c r="J179" s="11" t="s">
        <v>459</v>
      </c>
      <c r="K179" s="14" t="s">
        <v>503</v>
      </c>
      <c r="L179" s="14" t="s">
        <v>656</v>
      </c>
      <c r="M179" s="14" t="s">
        <v>472</v>
      </c>
      <c r="N179" s="18"/>
    </row>
    <row r="180" ht="19.9" customHeight="1" spans="1:14">
      <c r="A180" s="9"/>
      <c r="B180" s="14"/>
      <c r="C180" s="11" t="s">
        <v>657</v>
      </c>
      <c r="D180" s="12">
        <v>10</v>
      </c>
      <c r="E180" s="13" t="s">
        <v>658</v>
      </c>
      <c r="F180" s="11" t="s">
        <v>659</v>
      </c>
      <c r="G180" s="11" t="s">
        <v>398</v>
      </c>
      <c r="H180" s="11" t="s">
        <v>399</v>
      </c>
      <c r="I180" s="11" t="s">
        <v>660</v>
      </c>
      <c r="J180" s="11" t="s">
        <v>401</v>
      </c>
      <c r="K180" s="14" t="s">
        <v>402</v>
      </c>
      <c r="L180" s="14" t="s">
        <v>403</v>
      </c>
      <c r="M180" s="14" t="s">
        <v>180</v>
      </c>
      <c r="N180" s="18"/>
    </row>
    <row r="181" ht="19.9" customHeight="1" spans="1:14">
      <c r="A181" s="9"/>
      <c r="B181" s="14"/>
      <c r="C181" s="14"/>
      <c r="D181" s="12"/>
      <c r="E181" s="13"/>
      <c r="F181" s="14"/>
      <c r="G181" s="11" t="s">
        <v>405</v>
      </c>
      <c r="H181" s="11" t="s">
        <v>406</v>
      </c>
      <c r="I181" s="11" t="s">
        <v>523</v>
      </c>
      <c r="J181" s="11" t="s">
        <v>434</v>
      </c>
      <c r="K181" s="14"/>
      <c r="L181" s="14" t="s">
        <v>452</v>
      </c>
      <c r="M181" s="14"/>
      <c r="N181" s="18"/>
    </row>
    <row r="182" ht="19.9" customHeight="1" spans="1:14">
      <c r="A182" s="9"/>
      <c r="B182" s="14"/>
      <c r="C182" s="14"/>
      <c r="D182" s="12"/>
      <c r="E182" s="13"/>
      <c r="F182" s="14"/>
      <c r="G182" s="11" t="s">
        <v>405</v>
      </c>
      <c r="H182" s="11" t="s">
        <v>477</v>
      </c>
      <c r="I182" s="11" t="s">
        <v>661</v>
      </c>
      <c r="J182" s="11" t="s">
        <v>401</v>
      </c>
      <c r="K182" s="14" t="s">
        <v>402</v>
      </c>
      <c r="L182" s="14" t="s">
        <v>403</v>
      </c>
      <c r="M182" s="14" t="s">
        <v>408</v>
      </c>
      <c r="N182" s="18"/>
    </row>
    <row r="183" ht="19.9" customHeight="1" spans="1:14">
      <c r="A183" s="9"/>
      <c r="B183" s="14"/>
      <c r="C183" s="14"/>
      <c r="D183" s="12"/>
      <c r="E183" s="13"/>
      <c r="F183" s="14"/>
      <c r="G183" s="11" t="s">
        <v>398</v>
      </c>
      <c r="H183" s="11" t="s">
        <v>409</v>
      </c>
      <c r="I183" s="11" t="s">
        <v>662</v>
      </c>
      <c r="J183" s="11" t="s">
        <v>401</v>
      </c>
      <c r="K183" s="14" t="s">
        <v>402</v>
      </c>
      <c r="L183" s="14" t="s">
        <v>403</v>
      </c>
      <c r="M183" s="14" t="s">
        <v>180</v>
      </c>
      <c r="N183" s="18"/>
    </row>
    <row r="184" ht="19.9" customHeight="1" spans="1:14">
      <c r="A184" s="9"/>
      <c r="B184" s="14"/>
      <c r="C184" s="14"/>
      <c r="D184" s="12"/>
      <c r="E184" s="13"/>
      <c r="F184" s="14"/>
      <c r="G184" s="11" t="s">
        <v>507</v>
      </c>
      <c r="H184" s="11" t="s">
        <v>663</v>
      </c>
      <c r="I184" s="11" t="s">
        <v>664</v>
      </c>
      <c r="J184" s="11" t="s">
        <v>412</v>
      </c>
      <c r="K184" s="14" t="s">
        <v>219</v>
      </c>
      <c r="L184" s="14" t="s">
        <v>560</v>
      </c>
      <c r="M184" s="14" t="s">
        <v>404</v>
      </c>
      <c r="N184" s="18"/>
    </row>
    <row r="185" ht="19.9" customHeight="1" spans="1:14">
      <c r="A185" s="9"/>
      <c r="B185" s="14"/>
      <c r="C185" s="14"/>
      <c r="D185" s="12"/>
      <c r="E185" s="13"/>
      <c r="F185" s="14"/>
      <c r="G185" s="11" t="s">
        <v>398</v>
      </c>
      <c r="H185" s="11" t="s">
        <v>399</v>
      </c>
      <c r="I185" s="11" t="s">
        <v>665</v>
      </c>
      <c r="J185" s="11" t="s">
        <v>459</v>
      </c>
      <c r="K185" s="14" t="s">
        <v>219</v>
      </c>
      <c r="L185" s="14" t="s">
        <v>560</v>
      </c>
      <c r="M185" s="14" t="s">
        <v>404</v>
      </c>
      <c r="N185" s="18"/>
    </row>
    <row r="186" ht="19.9" customHeight="1" spans="1:14">
      <c r="A186" s="9"/>
      <c r="B186" s="14"/>
      <c r="C186" s="11" t="s">
        <v>666</v>
      </c>
      <c r="D186" s="12">
        <v>10</v>
      </c>
      <c r="E186" s="13" t="s">
        <v>658</v>
      </c>
      <c r="F186" s="11" t="s">
        <v>667</v>
      </c>
      <c r="G186" s="11" t="s">
        <v>398</v>
      </c>
      <c r="H186" s="11" t="s">
        <v>399</v>
      </c>
      <c r="I186" s="11" t="s">
        <v>668</v>
      </c>
      <c r="J186" s="11" t="s">
        <v>459</v>
      </c>
      <c r="K186" s="14" t="s">
        <v>669</v>
      </c>
      <c r="L186" s="14" t="s">
        <v>560</v>
      </c>
      <c r="M186" s="14" t="s">
        <v>404</v>
      </c>
      <c r="N186" s="18"/>
    </row>
    <row r="187" ht="19.9" customHeight="1" spans="1:14">
      <c r="A187" s="9"/>
      <c r="B187" s="14"/>
      <c r="C187" s="14"/>
      <c r="D187" s="12"/>
      <c r="E187" s="13"/>
      <c r="F187" s="14"/>
      <c r="G187" s="11" t="s">
        <v>398</v>
      </c>
      <c r="H187" s="11" t="s">
        <v>409</v>
      </c>
      <c r="I187" s="11" t="s">
        <v>670</v>
      </c>
      <c r="J187" s="11" t="s">
        <v>401</v>
      </c>
      <c r="K187" s="14" t="s">
        <v>402</v>
      </c>
      <c r="L187" s="14" t="s">
        <v>403</v>
      </c>
      <c r="M187" s="14" t="s">
        <v>404</v>
      </c>
      <c r="N187" s="18"/>
    </row>
    <row r="188" ht="19.9" customHeight="1" spans="1:14">
      <c r="A188" s="9"/>
      <c r="B188" s="14"/>
      <c r="C188" s="14"/>
      <c r="D188" s="12"/>
      <c r="E188" s="13"/>
      <c r="F188" s="14"/>
      <c r="G188" s="11" t="s">
        <v>405</v>
      </c>
      <c r="H188" s="11" t="s">
        <v>477</v>
      </c>
      <c r="I188" s="11" t="s">
        <v>671</v>
      </c>
      <c r="J188" s="11" t="s">
        <v>459</v>
      </c>
      <c r="K188" s="14" t="s">
        <v>517</v>
      </c>
      <c r="L188" s="14" t="s">
        <v>403</v>
      </c>
      <c r="M188" s="14" t="s">
        <v>408</v>
      </c>
      <c r="N188" s="18"/>
    </row>
    <row r="189" ht="19.9" customHeight="1" spans="1:14">
      <c r="A189" s="9"/>
      <c r="B189" s="14"/>
      <c r="C189" s="14"/>
      <c r="D189" s="12"/>
      <c r="E189" s="13"/>
      <c r="F189" s="14"/>
      <c r="G189" s="11" t="s">
        <v>398</v>
      </c>
      <c r="H189" s="11" t="s">
        <v>399</v>
      </c>
      <c r="I189" s="11" t="s">
        <v>660</v>
      </c>
      <c r="J189" s="11" t="s">
        <v>459</v>
      </c>
      <c r="K189" s="14" t="s">
        <v>517</v>
      </c>
      <c r="L189" s="14" t="s">
        <v>403</v>
      </c>
      <c r="M189" s="14" t="s">
        <v>404</v>
      </c>
      <c r="N189" s="18"/>
    </row>
    <row r="190" ht="19.9" customHeight="1" spans="1:14">
      <c r="A190" s="9"/>
      <c r="B190" s="14"/>
      <c r="C190" s="14"/>
      <c r="D190" s="12"/>
      <c r="E190" s="13"/>
      <c r="F190" s="14"/>
      <c r="G190" s="11" t="s">
        <v>405</v>
      </c>
      <c r="H190" s="11" t="s">
        <v>406</v>
      </c>
      <c r="I190" s="11" t="s">
        <v>523</v>
      </c>
      <c r="J190" s="11" t="s">
        <v>434</v>
      </c>
      <c r="K190" s="14"/>
      <c r="L190" s="14" t="s">
        <v>452</v>
      </c>
      <c r="M190" s="14"/>
      <c r="N190" s="18"/>
    </row>
    <row r="191" ht="19.9" customHeight="1" spans="1:14">
      <c r="A191" s="9"/>
      <c r="B191" s="14"/>
      <c r="C191" s="11" t="s">
        <v>672</v>
      </c>
      <c r="D191" s="12">
        <v>10</v>
      </c>
      <c r="E191" s="13" t="s">
        <v>21</v>
      </c>
      <c r="F191" s="11" t="s">
        <v>673</v>
      </c>
      <c r="G191" s="11" t="s">
        <v>398</v>
      </c>
      <c r="H191" s="11" t="s">
        <v>399</v>
      </c>
      <c r="I191" s="11" t="s">
        <v>674</v>
      </c>
      <c r="J191" s="11" t="s">
        <v>459</v>
      </c>
      <c r="K191" s="14" t="s">
        <v>675</v>
      </c>
      <c r="L191" s="14" t="s">
        <v>77</v>
      </c>
      <c r="M191" s="14" t="s">
        <v>432</v>
      </c>
      <c r="N191" s="18"/>
    </row>
    <row r="192" ht="19.9" customHeight="1" spans="1:14">
      <c r="A192" s="9"/>
      <c r="B192" s="14"/>
      <c r="C192" s="14"/>
      <c r="D192" s="12"/>
      <c r="E192" s="13"/>
      <c r="F192" s="14"/>
      <c r="G192" s="11" t="s">
        <v>405</v>
      </c>
      <c r="H192" s="11" t="s">
        <v>406</v>
      </c>
      <c r="I192" s="11" t="s">
        <v>676</v>
      </c>
      <c r="J192" s="11" t="s">
        <v>434</v>
      </c>
      <c r="K192" s="14" t="s">
        <v>677</v>
      </c>
      <c r="L192" s="14"/>
      <c r="M192" s="14" t="s">
        <v>454</v>
      </c>
      <c r="N192" s="18"/>
    </row>
    <row r="193" ht="19.9" customHeight="1" spans="1:14">
      <c r="A193" s="9"/>
      <c r="B193" s="14"/>
      <c r="C193" s="11" t="s">
        <v>678</v>
      </c>
      <c r="D193" s="12">
        <v>10</v>
      </c>
      <c r="E193" s="13" t="s">
        <v>201</v>
      </c>
      <c r="F193" s="11" t="s">
        <v>679</v>
      </c>
      <c r="G193" s="11" t="s">
        <v>444</v>
      </c>
      <c r="H193" s="11" t="s">
        <v>445</v>
      </c>
      <c r="I193" s="11" t="s">
        <v>680</v>
      </c>
      <c r="J193" s="11" t="s">
        <v>459</v>
      </c>
      <c r="K193" s="14" t="s">
        <v>681</v>
      </c>
      <c r="L193" s="14" t="s">
        <v>403</v>
      </c>
      <c r="M193" s="14" t="s">
        <v>180</v>
      </c>
      <c r="N193" s="18"/>
    </row>
    <row r="194" ht="19.9" customHeight="1" spans="1:14">
      <c r="A194" s="9"/>
      <c r="B194" s="14"/>
      <c r="C194" s="14"/>
      <c r="D194" s="12"/>
      <c r="E194" s="13"/>
      <c r="F194" s="14"/>
      <c r="G194" s="11" t="s">
        <v>405</v>
      </c>
      <c r="H194" s="11" t="s">
        <v>406</v>
      </c>
      <c r="I194" s="11" t="s">
        <v>682</v>
      </c>
      <c r="J194" s="11" t="s">
        <v>434</v>
      </c>
      <c r="K194" s="14" t="s">
        <v>677</v>
      </c>
      <c r="L194" s="14"/>
      <c r="M194" s="14" t="s">
        <v>408</v>
      </c>
      <c r="N194" s="18"/>
    </row>
    <row r="195" ht="19.9" customHeight="1" spans="1:14">
      <c r="A195" s="9"/>
      <c r="B195" s="14"/>
      <c r="C195" s="14"/>
      <c r="D195" s="12"/>
      <c r="E195" s="13"/>
      <c r="F195" s="14"/>
      <c r="G195" s="11" t="s">
        <v>398</v>
      </c>
      <c r="H195" s="11" t="s">
        <v>399</v>
      </c>
      <c r="I195" s="11" t="s">
        <v>683</v>
      </c>
      <c r="J195" s="11" t="s">
        <v>459</v>
      </c>
      <c r="K195" s="14" t="s">
        <v>684</v>
      </c>
      <c r="L195" s="14" t="s">
        <v>452</v>
      </c>
      <c r="M195" s="14" t="s">
        <v>432</v>
      </c>
      <c r="N195" s="18"/>
    </row>
    <row r="196" ht="19.9" customHeight="1" spans="1:14">
      <c r="A196" s="9"/>
      <c r="B196" s="14"/>
      <c r="C196" s="14"/>
      <c r="D196" s="12"/>
      <c r="E196" s="13"/>
      <c r="F196" s="14"/>
      <c r="G196" s="11" t="s">
        <v>405</v>
      </c>
      <c r="H196" s="11" t="s">
        <v>477</v>
      </c>
      <c r="I196" s="11" t="s">
        <v>685</v>
      </c>
      <c r="J196" s="11" t="s">
        <v>434</v>
      </c>
      <c r="K196" s="14"/>
      <c r="L196" s="14"/>
      <c r="M196" s="14"/>
      <c r="N196" s="18"/>
    </row>
    <row r="197" ht="19.9" customHeight="1" spans="1:14">
      <c r="A197" s="9"/>
      <c r="B197" s="14"/>
      <c r="C197" s="11" t="s">
        <v>686</v>
      </c>
      <c r="D197" s="12">
        <v>10</v>
      </c>
      <c r="E197" s="13" t="s">
        <v>687</v>
      </c>
      <c r="F197" s="11" t="s">
        <v>688</v>
      </c>
      <c r="G197" s="11" t="s">
        <v>444</v>
      </c>
      <c r="H197" s="11" t="s">
        <v>445</v>
      </c>
      <c r="I197" s="11" t="s">
        <v>689</v>
      </c>
      <c r="J197" s="11" t="s">
        <v>459</v>
      </c>
      <c r="K197" s="14" t="s">
        <v>690</v>
      </c>
      <c r="L197" s="14" t="s">
        <v>403</v>
      </c>
      <c r="M197" s="14" t="s">
        <v>180</v>
      </c>
      <c r="N197" s="18"/>
    </row>
    <row r="198" ht="19.9" customHeight="1" spans="1:14">
      <c r="A198" s="9"/>
      <c r="B198" s="14"/>
      <c r="C198" s="14"/>
      <c r="D198" s="12"/>
      <c r="E198" s="13"/>
      <c r="F198" s="14"/>
      <c r="G198" s="11" t="s">
        <v>398</v>
      </c>
      <c r="H198" s="11" t="s">
        <v>440</v>
      </c>
      <c r="I198" s="11" t="s">
        <v>580</v>
      </c>
      <c r="J198" s="11" t="s">
        <v>459</v>
      </c>
      <c r="K198" s="14" t="s">
        <v>517</v>
      </c>
      <c r="L198" s="14" t="s">
        <v>403</v>
      </c>
      <c r="M198" s="14" t="s">
        <v>432</v>
      </c>
      <c r="N198" s="18"/>
    </row>
    <row r="199" ht="19.9" customHeight="1" spans="1:14">
      <c r="A199" s="9"/>
      <c r="B199" s="14"/>
      <c r="C199" s="14"/>
      <c r="D199" s="12"/>
      <c r="E199" s="13"/>
      <c r="F199" s="14"/>
      <c r="G199" s="11" t="s">
        <v>405</v>
      </c>
      <c r="H199" s="11" t="s">
        <v>406</v>
      </c>
      <c r="I199" s="11" t="s">
        <v>691</v>
      </c>
      <c r="J199" s="11" t="s">
        <v>459</v>
      </c>
      <c r="K199" s="14" t="s">
        <v>517</v>
      </c>
      <c r="L199" s="14" t="s">
        <v>403</v>
      </c>
      <c r="M199" s="14" t="s">
        <v>408</v>
      </c>
      <c r="N199" s="18"/>
    </row>
    <row r="200" ht="19.9" customHeight="1" spans="1:14">
      <c r="A200" s="9"/>
      <c r="B200" s="14"/>
      <c r="C200" s="11" t="s">
        <v>692</v>
      </c>
      <c r="D200" s="12">
        <v>10</v>
      </c>
      <c r="E200" s="13" t="s">
        <v>693</v>
      </c>
      <c r="F200" s="11" t="s">
        <v>694</v>
      </c>
      <c r="G200" s="11" t="s">
        <v>398</v>
      </c>
      <c r="H200" s="11" t="s">
        <v>399</v>
      </c>
      <c r="I200" s="11" t="s">
        <v>695</v>
      </c>
      <c r="J200" s="11" t="s">
        <v>401</v>
      </c>
      <c r="K200" s="14"/>
      <c r="L200" s="14" t="s">
        <v>77</v>
      </c>
      <c r="M200" s="14"/>
      <c r="N200" s="18"/>
    </row>
    <row r="201" ht="19.9" customHeight="1" spans="1:14">
      <c r="A201" s="9"/>
      <c r="B201" s="14"/>
      <c r="C201" s="14"/>
      <c r="D201" s="12"/>
      <c r="E201" s="13"/>
      <c r="F201" s="14"/>
      <c r="G201" s="11" t="s">
        <v>405</v>
      </c>
      <c r="H201" s="11" t="s">
        <v>406</v>
      </c>
      <c r="I201" s="11" t="s">
        <v>691</v>
      </c>
      <c r="J201" s="11" t="s">
        <v>459</v>
      </c>
      <c r="K201" s="14" t="s">
        <v>690</v>
      </c>
      <c r="L201" s="14" t="s">
        <v>403</v>
      </c>
      <c r="M201" s="14" t="s">
        <v>408</v>
      </c>
      <c r="N201" s="18"/>
    </row>
    <row r="202" ht="19.9" customHeight="1" spans="1:14">
      <c r="A202" s="9"/>
      <c r="B202" s="14"/>
      <c r="C202" s="14"/>
      <c r="D202" s="12"/>
      <c r="E202" s="13"/>
      <c r="F202" s="14"/>
      <c r="G202" s="11" t="s">
        <v>444</v>
      </c>
      <c r="H202" s="11" t="s">
        <v>445</v>
      </c>
      <c r="I202" s="11" t="s">
        <v>696</v>
      </c>
      <c r="J202" s="11" t="s">
        <v>459</v>
      </c>
      <c r="K202" s="14"/>
      <c r="L202" s="14" t="s">
        <v>403</v>
      </c>
      <c r="M202" s="14"/>
      <c r="N202" s="18"/>
    </row>
    <row r="203" ht="19.9" customHeight="1" spans="1:14">
      <c r="A203" s="9"/>
      <c r="B203" s="14"/>
      <c r="C203" s="14"/>
      <c r="D203" s="12"/>
      <c r="E203" s="13"/>
      <c r="F203" s="14"/>
      <c r="G203" s="11" t="s">
        <v>398</v>
      </c>
      <c r="H203" s="11" t="s">
        <v>440</v>
      </c>
      <c r="I203" s="11" t="s">
        <v>580</v>
      </c>
      <c r="J203" s="11" t="s">
        <v>459</v>
      </c>
      <c r="K203" s="14" t="s">
        <v>690</v>
      </c>
      <c r="L203" s="14" t="s">
        <v>403</v>
      </c>
      <c r="M203" s="14" t="s">
        <v>432</v>
      </c>
      <c r="N203" s="18"/>
    </row>
    <row r="204" ht="19.9" customHeight="1" spans="1:14">
      <c r="A204" s="9"/>
      <c r="B204" s="14"/>
      <c r="C204" s="14"/>
      <c r="D204" s="12"/>
      <c r="E204" s="13"/>
      <c r="F204" s="14"/>
      <c r="G204" s="11" t="s">
        <v>405</v>
      </c>
      <c r="H204" s="11" t="s">
        <v>406</v>
      </c>
      <c r="I204" s="11" t="s">
        <v>697</v>
      </c>
      <c r="J204" s="11" t="s">
        <v>434</v>
      </c>
      <c r="K204" s="14"/>
      <c r="L204" s="14"/>
      <c r="M204" s="14"/>
      <c r="N204" s="18"/>
    </row>
    <row r="205" ht="19.9" customHeight="1" spans="1:14">
      <c r="A205" s="9"/>
      <c r="B205" s="14"/>
      <c r="C205" s="14"/>
      <c r="D205" s="12"/>
      <c r="E205" s="13"/>
      <c r="F205" s="14"/>
      <c r="G205" s="11" t="s">
        <v>444</v>
      </c>
      <c r="H205" s="11" t="s">
        <v>445</v>
      </c>
      <c r="I205" s="11" t="s">
        <v>698</v>
      </c>
      <c r="J205" s="11" t="s">
        <v>459</v>
      </c>
      <c r="K205" s="14" t="s">
        <v>690</v>
      </c>
      <c r="L205" s="14" t="s">
        <v>403</v>
      </c>
      <c r="M205" s="14" t="s">
        <v>180</v>
      </c>
      <c r="N205" s="18"/>
    </row>
    <row r="206" ht="19.9" customHeight="1" spans="1:14">
      <c r="A206" s="9"/>
      <c r="B206" s="14"/>
      <c r="C206" s="11" t="s">
        <v>699</v>
      </c>
      <c r="D206" s="12">
        <v>10</v>
      </c>
      <c r="E206" s="13" t="s">
        <v>700</v>
      </c>
      <c r="F206" s="11" t="s">
        <v>701</v>
      </c>
      <c r="G206" s="11" t="s">
        <v>405</v>
      </c>
      <c r="H206" s="11" t="s">
        <v>406</v>
      </c>
      <c r="I206" s="11" t="s">
        <v>702</v>
      </c>
      <c r="J206" s="11" t="s">
        <v>459</v>
      </c>
      <c r="K206" s="14" t="s">
        <v>703</v>
      </c>
      <c r="L206" s="14" t="s">
        <v>452</v>
      </c>
      <c r="M206" s="14" t="s">
        <v>454</v>
      </c>
      <c r="N206" s="18"/>
    </row>
    <row r="207" ht="19.9" customHeight="1" spans="1:14">
      <c r="A207" s="9"/>
      <c r="B207" s="14"/>
      <c r="C207" s="14"/>
      <c r="D207" s="12"/>
      <c r="E207" s="13"/>
      <c r="F207" s="14"/>
      <c r="G207" s="11" t="s">
        <v>444</v>
      </c>
      <c r="H207" s="11" t="s">
        <v>445</v>
      </c>
      <c r="I207" s="11" t="s">
        <v>523</v>
      </c>
      <c r="J207" s="11" t="s">
        <v>459</v>
      </c>
      <c r="K207" s="14"/>
      <c r="L207" s="14" t="s">
        <v>403</v>
      </c>
      <c r="M207" s="14"/>
      <c r="N207" s="18"/>
    </row>
    <row r="208" ht="19.9" customHeight="1" spans="1:14">
      <c r="A208" s="9"/>
      <c r="B208" s="14"/>
      <c r="C208" s="14"/>
      <c r="D208" s="12"/>
      <c r="E208" s="13"/>
      <c r="F208" s="14"/>
      <c r="G208" s="11" t="s">
        <v>405</v>
      </c>
      <c r="H208" s="11" t="s">
        <v>477</v>
      </c>
      <c r="I208" s="11" t="s">
        <v>697</v>
      </c>
      <c r="J208" s="11" t="s">
        <v>434</v>
      </c>
      <c r="K208" s="14"/>
      <c r="L208" s="14"/>
      <c r="M208" s="14"/>
      <c r="N208" s="18"/>
    </row>
    <row r="209" ht="19.9" customHeight="1" spans="1:14">
      <c r="A209" s="9"/>
      <c r="B209" s="14"/>
      <c r="C209" s="14"/>
      <c r="D209" s="12"/>
      <c r="E209" s="13"/>
      <c r="F209" s="14"/>
      <c r="G209" s="11" t="s">
        <v>444</v>
      </c>
      <c r="H209" s="11" t="s">
        <v>445</v>
      </c>
      <c r="I209" s="11" t="s">
        <v>704</v>
      </c>
      <c r="J209" s="11" t="s">
        <v>459</v>
      </c>
      <c r="K209" s="14" t="s">
        <v>586</v>
      </c>
      <c r="L209" s="14" t="s">
        <v>403</v>
      </c>
      <c r="M209" s="14" t="s">
        <v>180</v>
      </c>
      <c r="N209" s="18"/>
    </row>
    <row r="210" ht="19.9" customHeight="1" spans="1:14">
      <c r="A210" s="9"/>
      <c r="B210" s="14"/>
      <c r="C210" s="14"/>
      <c r="D210" s="12"/>
      <c r="E210" s="13"/>
      <c r="F210" s="14"/>
      <c r="G210" s="11" t="s">
        <v>398</v>
      </c>
      <c r="H210" s="11" t="s">
        <v>399</v>
      </c>
      <c r="I210" s="11" t="s">
        <v>695</v>
      </c>
      <c r="J210" s="11" t="s">
        <v>459</v>
      </c>
      <c r="K210" s="14" t="s">
        <v>703</v>
      </c>
      <c r="L210" s="14" t="s">
        <v>452</v>
      </c>
      <c r="M210" s="14" t="s">
        <v>454</v>
      </c>
      <c r="N210" s="18"/>
    </row>
    <row r="211" ht="19.9" customHeight="1" spans="1:14">
      <c r="A211" s="9"/>
      <c r="B211" s="14"/>
      <c r="C211" s="11" t="s">
        <v>705</v>
      </c>
      <c r="D211" s="12">
        <v>10</v>
      </c>
      <c r="E211" s="13" t="s">
        <v>706</v>
      </c>
      <c r="F211" s="11" t="s">
        <v>707</v>
      </c>
      <c r="G211" s="11" t="s">
        <v>405</v>
      </c>
      <c r="H211" s="11" t="s">
        <v>406</v>
      </c>
      <c r="I211" s="11" t="s">
        <v>708</v>
      </c>
      <c r="J211" s="11" t="s">
        <v>434</v>
      </c>
      <c r="K211" s="14"/>
      <c r="L211" s="14"/>
      <c r="M211" s="14"/>
      <c r="N211" s="18"/>
    </row>
    <row r="212" ht="19.9" customHeight="1" spans="1:14">
      <c r="A212" s="9"/>
      <c r="B212" s="14"/>
      <c r="C212" s="14"/>
      <c r="D212" s="12"/>
      <c r="E212" s="13"/>
      <c r="F212" s="14"/>
      <c r="G212" s="11" t="s">
        <v>398</v>
      </c>
      <c r="H212" s="11" t="s">
        <v>399</v>
      </c>
      <c r="I212" s="11" t="s">
        <v>709</v>
      </c>
      <c r="J212" s="11" t="s">
        <v>459</v>
      </c>
      <c r="K212" s="14" t="s">
        <v>464</v>
      </c>
      <c r="L212" s="14" t="s">
        <v>465</v>
      </c>
      <c r="M212" s="14" t="s">
        <v>180</v>
      </c>
      <c r="N212" s="18"/>
    </row>
    <row r="213" ht="19.9" customHeight="1" spans="1:14">
      <c r="A213" s="9"/>
      <c r="B213" s="14"/>
      <c r="C213" s="14"/>
      <c r="D213" s="12"/>
      <c r="E213" s="13"/>
      <c r="F213" s="14"/>
      <c r="G213" s="11" t="s">
        <v>398</v>
      </c>
      <c r="H213" s="11" t="s">
        <v>399</v>
      </c>
      <c r="I213" s="11" t="s">
        <v>710</v>
      </c>
      <c r="J213" s="11" t="s">
        <v>459</v>
      </c>
      <c r="K213" s="14" t="s">
        <v>430</v>
      </c>
      <c r="L213" s="14" t="s">
        <v>77</v>
      </c>
      <c r="M213" s="14" t="s">
        <v>180</v>
      </c>
      <c r="N213" s="18"/>
    </row>
    <row r="214" ht="19.9" customHeight="1" spans="1:14">
      <c r="A214" s="9"/>
      <c r="B214" s="14"/>
      <c r="C214" s="14"/>
      <c r="D214" s="12"/>
      <c r="E214" s="13"/>
      <c r="F214" s="14"/>
      <c r="G214" s="11" t="s">
        <v>398</v>
      </c>
      <c r="H214" s="11" t="s">
        <v>399</v>
      </c>
      <c r="I214" s="11" t="s">
        <v>711</v>
      </c>
      <c r="J214" s="11" t="s">
        <v>459</v>
      </c>
      <c r="K214" s="14" t="s">
        <v>503</v>
      </c>
      <c r="L214" s="14" t="s">
        <v>77</v>
      </c>
      <c r="M214" s="14" t="s">
        <v>180</v>
      </c>
      <c r="N214" s="18"/>
    </row>
    <row r="215" ht="19.9" customHeight="1" spans="1:14">
      <c r="A215" s="9"/>
      <c r="B215" s="14"/>
      <c r="C215" s="14"/>
      <c r="D215" s="12"/>
      <c r="E215" s="13"/>
      <c r="F215" s="14"/>
      <c r="G215" s="11" t="s">
        <v>398</v>
      </c>
      <c r="H215" s="11" t="s">
        <v>399</v>
      </c>
      <c r="I215" s="11" t="s">
        <v>712</v>
      </c>
      <c r="J215" s="11" t="s">
        <v>459</v>
      </c>
      <c r="K215" s="14" t="s">
        <v>713</v>
      </c>
      <c r="L215" s="14" t="s">
        <v>465</v>
      </c>
      <c r="M215" s="14" t="s">
        <v>180</v>
      </c>
      <c r="N215" s="18"/>
    </row>
    <row r="216" ht="19.9" customHeight="1" spans="1:14">
      <c r="A216" s="9"/>
      <c r="B216" s="14"/>
      <c r="C216" s="14"/>
      <c r="D216" s="12"/>
      <c r="E216" s="13"/>
      <c r="F216" s="14"/>
      <c r="G216" s="11" t="s">
        <v>405</v>
      </c>
      <c r="H216" s="11" t="s">
        <v>477</v>
      </c>
      <c r="I216" s="11" t="s">
        <v>714</v>
      </c>
      <c r="J216" s="11" t="s">
        <v>459</v>
      </c>
      <c r="K216" s="14" t="s">
        <v>472</v>
      </c>
      <c r="L216" s="14" t="s">
        <v>465</v>
      </c>
      <c r="M216" s="14" t="s">
        <v>219</v>
      </c>
      <c r="N216" s="18"/>
    </row>
    <row r="217" ht="19.9" customHeight="1" spans="1:14">
      <c r="A217" s="9"/>
      <c r="B217" s="14"/>
      <c r="C217" s="14"/>
      <c r="D217" s="12"/>
      <c r="E217" s="13"/>
      <c r="F217" s="14"/>
      <c r="G217" s="11" t="s">
        <v>398</v>
      </c>
      <c r="H217" s="11" t="s">
        <v>399</v>
      </c>
      <c r="I217" s="11" t="s">
        <v>715</v>
      </c>
      <c r="J217" s="11" t="s">
        <v>459</v>
      </c>
      <c r="K217" s="14" t="s">
        <v>402</v>
      </c>
      <c r="L217" s="14" t="s">
        <v>77</v>
      </c>
      <c r="M217" s="14" t="s">
        <v>180</v>
      </c>
      <c r="N217" s="18"/>
    </row>
    <row r="218" ht="19.9" customHeight="1" spans="1:14">
      <c r="A218" s="9"/>
      <c r="B218" s="14"/>
      <c r="C218" s="14"/>
      <c r="D218" s="12"/>
      <c r="E218" s="13"/>
      <c r="F218" s="14"/>
      <c r="G218" s="11" t="s">
        <v>405</v>
      </c>
      <c r="H218" s="11" t="s">
        <v>477</v>
      </c>
      <c r="I218" s="11" t="s">
        <v>716</v>
      </c>
      <c r="J218" s="11" t="s">
        <v>459</v>
      </c>
      <c r="K218" s="14" t="s">
        <v>464</v>
      </c>
      <c r="L218" s="14" t="s">
        <v>465</v>
      </c>
      <c r="M218" s="14" t="s">
        <v>219</v>
      </c>
      <c r="N218" s="18"/>
    </row>
    <row r="219" ht="19.9" customHeight="1" spans="1:14">
      <c r="A219" s="9"/>
      <c r="B219" s="14"/>
      <c r="C219" s="14"/>
      <c r="D219" s="12"/>
      <c r="E219" s="13"/>
      <c r="F219" s="14"/>
      <c r="G219" s="11" t="s">
        <v>398</v>
      </c>
      <c r="H219" s="11" t="s">
        <v>399</v>
      </c>
      <c r="I219" s="11" t="s">
        <v>717</v>
      </c>
      <c r="J219" s="11" t="s">
        <v>459</v>
      </c>
      <c r="K219" s="14" t="s">
        <v>718</v>
      </c>
      <c r="L219" s="14" t="s">
        <v>77</v>
      </c>
      <c r="M219" s="14" t="s">
        <v>180</v>
      </c>
      <c r="N219" s="18"/>
    </row>
    <row r="220" ht="19.9" customHeight="1" spans="1:14">
      <c r="A220" s="9"/>
      <c r="B220" s="14"/>
      <c r="C220" s="14"/>
      <c r="D220" s="12"/>
      <c r="E220" s="13"/>
      <c r="F220" s="14"/>
      <c r="G220" s="11" t="s">
        <v>398</v>
      </c>
      <c r="H220" s="11" t="s">
        <v>399</v>
      </c>
      <c r="I220" s="11" t="s">
        <v>719</v>
      </c>
      <c r="J220" s="11" t="s">
        <v>459</v>
      </c>
      <c r="K220" s="14"/>
      <c r="L220" s="14" t="s">
        <v>77</v>
      </c>
      <c r="M220" s="14"/>
      <c r="N220" s="18"/>
    </row>
    <row r="221" ht="19.9" customHeight="1" spans="1:14">
      <c r="A221" s="9"/>
      <c r="B221" s="14"/>
      <c r="C221" s="11" t="s">
        <v>720</v>
      </c>
      <c r="D221" s="12">
        <v>10</v>
      </c>
      <c r="E221" s="13" t="s">
        <v>721</v>
      </c>
      <c r="F221" s="11" t="s">
        <v>722</v>
      </c>
      <c r="G221" s="11" t="s">
        <v>398</v>
      </c>
      <c r="H221" s="11" t="s">
        <v>399</v>
      </c>
      <c r="I221" s="11" t="s">
        <v>723</v>
      </c>
      <c r="J221" s="11" t="s">
        <v>459</v>
      </c>
      <c r="K221" s="14" t="s">
        <v>503</v>
      </c>
      <c r="L221" s="14" t="s">
        <v>77</v>
      </c>
      <c r="M221" s="14" t="s">
        <v>180</v>
      </c>
      <c r="N221" s="18"/>
    </row>
    <row r="222" ht="19.9" customHeight="1" spans="1:14">
      <c r="A222" s="9"/>
      <c r="B222" s="14"/>
      <c r="C222" s="14"/>
      <c r="D222" s="12"/>
      <c r="E222" s="13"/>
      <c r="F222" s="14"/>
      <c r="G222" s="11" t="s">
        <v>398</v>
      </c>
      <c r="H222" s="11" t="s">
        <v>399</v>
      </c>
      <c r="I222" s="11" t="s">
        <v>724</v>
      </c>
      <c r="J222" s="11" t="s">
        <v>459</v>
      </c>
      <c r="K222" s="14" t="s">
        <v>535</v>
      </c>
      <c r="L222" s="14" t="s">
        <v>77</v>
      </c>
      <c r="M222" s="14" t="s">
        <v>180</v>
      </c>
      <c r="N222" s="18"/>
    </row>
    <row r="223" ht="19.9" customHeight="1" spans="1:14">
      <c r="A223" s="9"/>
      <c r="B223" s="14"/>
      <c r="C223" s="14"/>
      <c r="D223" s="12"/>
      <c r="E223" s="13"/>
      <c r="F223" s="14"/>
      <c r="G223" s="11" t="s">
        <v>405</v>
      </c>
      <c r="H223" s="11" t="s">
        <v>477</v>
      </c>
      <c r="I223" s="11" t="s">
        <v>725</v>
      </c>
      <c r="J223" s="11" t="s">
        <v>459</v>
      </c>
      <c r="K223" s="14" t="s">
        <v>586</v>
      </c>
      <c r="L223" s="14" t="s">
        <v>403</v>
      </c>
      <c r="M223" s="14" t="s">
        <v>408</v>
      </c>
      <c r="N223" s="18"/>
    </row>
    <row r="224" ht="19.9" customHeight="1" spans="1:14">
      <c r="A224" s="9"/>
      <c r="B224" s="14"/>
      <c r="C224" s="14"/>
      <c r="D224" s="12"/>
      <c r="E224" s="13"/>
      <c r="F224" s="14"/>
      <c r="G224" s="11" t="s">
        <v>398</v>
      </c>
      <c r="H224" s="11" t="s">
        <v>440</v>
      </c>
      <c r="I224" s="11" t="s">
        <v>726</v>
      </c>
      <c r="J224" s="11" t="s">
        <v>459</v>
      </c>
      <c r="K224" s="14" t="s">
        <v>517</v>
      </c>
      <c r="L224" s="14" t="s">
        <v>403</v>
      </c>
      <c r="M224" s="14" t="s">
        <v>180</v>
      </c>
      <c r="N224" s="18"/>
    </row>
    <row r="225" ht="19.9" customHeight="1" spans="1:14">
      <c r="A225" s="9"/>
      <c r="B225" s="14"/>
      <c r="C225" s="14"/>
      <c r="D225" s="12"/>
      <c r="E225" s="13"/>
      <c r="F225" s="14"/>
      <c r="G225" s="11" t="s">
        <v>398</v>
      </c>
      <c r="H225" s="11" t="s">
        <v>399</v>
      </c>
      <c r="I225" s="11" t="s">
        <v>727</v>
      </c>
      <c r="J225" s="11" t="s">
        <v>459</v>
      </c>
      <c r="K225" s="14" t="s">
        <v>464</v>
      </c>
      <c r="L225" s="14" t="s">
        <v>77</v>
      </c>
      <c r="M225" s="14" t="s">
        <v>180</v>
      </c>
      <c r="N225" s="18"/>
    </row>
    <row r="226" ht="19.9" customHeight="1" spans="1:14">
      <c r="A226" s="9"/>
      <c r="B226" s="14"/>
      <c r="C226" s="14"/>
      <c r="D226" s="12"/>
      <c r="E226" s="13"/>
      <c r="F226" s="14"/>
      <c r="G226" s="11" t="s">
        <v>398</v>
      </c>
      <c r="H226" s="11" t="s">
        <v>399</v>
      </c>
      <c r="I226" s="11" t="s">
        <v>728</v>
      </c>
      <c r="J226" s="11" t="s">
        <v>459</v>
      </c>
      <c r="K226" s="14" t="s">
        <v>638</v>
      </c>
      <c r="L226" s="14" t="s">
        <v>77</v>
      </c>
      <c r="M226" s="14" t="s">
        <v>180</v>
      </c>
      <c r="N226" s="18"/>
    </row>
    <row r="227" ht="19.9" customHeight="1" spans="1:14">
      <c r="A227" s="9"/>
      <c r="B227" s="14"/>
      <c r="C227" s="14"/>
      <c r="D227" s="12"/>
      <c r="E227" s="13"/>
      <c r="F227" s="14"/>
      <c r="G227" s="11" t="s">
        <v>398</v>
      </c>
      <c r="H227" s="11" t="s">
        <v>399</v>
      </c>
      <c r="I227" s="11" t="s">
        <v>729</v>
      </c>
      <c r="J227" s="11" t="s">
        <v>459</v>
      </c>
      <c r="K227" s="14" t="s">
        <v>638</v>
      </c>
      <c r="L227" s="14" t="s">
        <v>77</v>
      </c>
      <c r="M227" s="14" t="s">
        <v>180</v>
      </c>
      <c r="N227" s="18"/>
    </row>
    <row r="228" ht="19.9" customHeight="1" spans="1:14">
      <c r="A228" s="9"/>
      <c r="B228" s="14"/>
      <c r="C228" s="11" t="s">
        <v>730</v>
      </c>
      <c r="D228" s="12">
        <v>10</v>
      </c>
      <c r="E228" s="13" t="s">
        <v>731</v>
      </c>
      <c r="F228" s="11" t="s">
        <v>732</v>
      </c>
      <c r="G228" s="11" t="s">
        <v>398</v>
      </c>
      <c r="H228" s="11" t="s">
        <v>399</v>
      </c>
      <c r="I228" s="11" t="s">
        <v>733</v>
      </c>
      <c r="J228" s="11" t="s">
        <v>459</v>
      </c>
      <c r="K228" s="14" t="s">
        <v>432</v>
      </c>
      <c r="L228" s="14" t="s">
        <v>734</v>
      </c>
      <c r="M228" s="14" t="s">
        <v>488</v>
      </c>
      <c r="N228" s="18"/>
    </row>
    <row r="229" ht="19.9" customHeight="1" spans="1:14">
      <c r="A229" s="9"/>
      <c r="B229" s="14"/>
      <c r="C229" s="14"/>
      <c r="D229" s="12"/>
      <c r="E229" s="13"/>
      <c r="F229" s="14"/>
      <c r="G229" s="11" t="s">
        <v>398</v>
      </c>
      <c r="H229" s="11" t="s">
        <v>409</v>
      </c>
      <c r="I229" s="11" t="s">
        <v>670</v>
      </c>
      <c r="J229" s="11" t="s">
        <v>459</v>
      </c>
      <c r="K229" s="14" t="s">
        <v>402</v>
      </c>
      <c r="L229" s="14" t="s">
        <v>403</v>
      </c>
      <c r="M229" s="14" t="s">
        <v>488</v>
      </c>
      <c r="N229" s="18"/>
    </row>
    <row r="230" ht="19.9" customHeight="1" spans="1:14">
      <c r="A230" s="9"/>
      <c r="B230" s="14"/>
      <c r="C230" s="14"/>
      <c r="D230" s="12"/>
      <c r="E230" s="13"/>
      <c r="F230" s="14"/>
      <c r="G230" s="11" t="s">
        <v>405</v>
      </c>
      <c r="H230" s="11" t="s">
        <v>406</v>
      </c>
      <c r="I230" s="11" t="s">
        <v>523</v>
      </c>
      <c r="J230" s="11" t="s">
        <v>434</v>
      </c>
      <c r="K230" s="14" t="s">
        <v>510</v>
      </c>
      <c r="L230" s="14" t="s">
        <v>452</v>
      </c>
      <c r="M230" s="14" t="s">
        <v>404</v>
      </c>
      <c r="N230" s="18"/>
    </row>
    <row r="231" ht="19.9" customHeight="1" spans="1:14">
      <c r="A231" s="9"/>
      <c r="B231" s="14"/>
      <c r="C231" s="14"/>
      <c r="D231" s="12"/>
      <c r="E231" s="13"/>
      <c r="F231" s="14"/>
      <c r="G231" s="11" t="s">
        <v>405</v>
      </c>
      <c r="H231" s="11" t="s">
        <v>406</v>
      </c>
      <c r="I231" s="11" t="s">
        <v>735</v>
      </c>
      <c r="J231" s="11" t="s">
        <v>434</v>
      </c>
      <c r="K231" s="14" t="s">
        <v>485</v>
      </c>
      <c r="L231" s="14"/>
      <c r="M231" s="14" t="s">
        <v>404</v>
      </c>
      <c r="N231" s="18"/>
    </row>
    <row r="232" ht="19.9" customHeight="1" spans="1:14">
      <c r="A232" s="9"/>
      <c r="B232" s="14"/>
      <c r="C232" s="11" t="s">
        <v>736</v>
      </c>
      <c r="D232" s="12">
        <v>10</v>
      </c>
      <c r="E232" s="13" t="s">
        <v>737</v>
      </c>
      <c r="F232" s="11" t="s">
        <v>738</v>
      </c>
      <c r="G232" s="11" t="s">
        <v>405</v>
      </c>
      <c r="H232" s="11" t="s">
        <v>552</v>
      </c>
      <c r="I232" s="11" t="s">
        <v>739</v>
      </c>
      <c r="J232" s="11" t="s">
        <v>434</v>
      </c>
      <c r="K232" s="14" t="s">
        <v>485</v>
      </c>
      <c r="L232" s="14"/>
      <c r="M232" s="14" t="s">
        <v>404</v>
      </c>
      <c r="N232" s="18"/>
    </row>
    <row r="233" ht="19.9" customHeight="1" spans="1:14">
      <c r="A233" s="9"/>
      <c r="B233" s="14"/>
      <c r="C233" s="14"/>
      <c r="D233" s="12"/>
      <c r="E233" s="13"/>
      <c r="F233" s="14"/>
      <c r="G233" s="11" t="s">
        <v>398</v>
      </c>
      <c r="H233" s="11" t="s">
        <v>409</v>
      </c>
      <c r="I233" s="11" t="s">
        <v>740</v>
      </c>
      <c r="J233" s="11" t="s">
        <v>434</v>
      </c>
      <c r="K233" s="14" t="s">
        <v>677</v>
      </c>
      <c r="L233" s="14"/>
      <c r="M233" s="14" t="s">
        <v>432</v>
      </c>
      <c r="N233" s="18"/>
    </row>
    <row r="234" ht="19.9" customHeight="1" spans="1:14">
      <c r="A234" s="9"/>
      <c r="B234" s="14"/>
      <c r="C234" s="14"/>
      <c r="D234" s="12"/>
      <c r="E234" s="13"/>
      <c r="F234" s="14"/>
      <c r="G234" s="11" t="s">
        <v>405</v>
      </c>
      <c r="H234" s="11" t="s">
        <v>406</v>
      </c>
      <c r="I234" s="11" t="s">
        <v>741</v>
      </c>
      <c r="J234" s="11" t="s">
        <v>434</v>
      </c>
      <c r="K234" s="14" t="s">
        <v>485</v>
      </c>
      <c r="L234" s="14"/>
      <c r="M234" s="14" t="s">
        <v>404</v>
      </c>
      <c r="N234" s="18"/>
    </row>
    <row r="235" ht="19.9" customHeight="1" spans="1:14">
      <c r="A235" s="9"/>
      <c r="B235" s="14"/>
      <c r="C235" s="14"/>
      <c r="D235" s="12"/>
      <c r="E235" s="13"/>
      <c r="F235" s="14"/>
      <c r="G235" s="11" t="s">
        <v>405</v>
      </c>
      <c r="H235" s="11" t="s">
        <v>406</v>
      </c>
      <c r="I235" s="11" t="s">
        <v>742</v>
      </c>
      <c r="J235" s="11" t="s">
        <v>434</v>
      </c>
      <c r="K235" s="14"/>
      <c r="L235" s="14" t="s">
        <v>452</v>
      </c>
      <c r="M235" s="14"/>
      <c r="N235" s="18"/>
    </row>
    <row r="236" ht="19.9" customHeight="1" spans="1:14">
      <c r="A236" s="9"/>
      <c r="B236" s="14"/>
      <c r="C236" s="14"/>
      <c r="D236" s="12"/>
      <c r="E236" s="13"/>
      <c r="F236" s="14"/>
      <c r="G236" s="11" t="s">
        <v>398</v>
      </c>
      <c r="H236" s="11" t="s">
        <v>399</v>
      </c>
      <c r="I236" s="11" t="s">
        <v>743</v>
      </c>
      <c r="J236" s="11" t="s">
        <v>401</v>
      </c>
      <c r="K236" s="14"/>
      <c r="L236" s="14" t="s">
        <v>744</v>
      </c>
      <c r="M236" s="14"/>
      <c r="N236" s="18"/>
    </row>
    <row r="237" ht="19.9" customHeight="1" spans="1:14">
      <c r="A237" s="9"/>
      <c r="B237" s="14"/>
      <c r="C237" s="11" t="s">
        <v>745</v>
      </c>
      <c r="D237" s="12">
        <v>10</v>
      </c>
      <c r="E237" s="13" t="s">
        <v>746</v>
      </c>
      <c r="F237" s="11" t="s">
        <v>747</v>
      </c>
      <c r="G237" s="11" t="s">
        <v>405</v>
      </c>
      <c r="H237" s="11" t="s">
        <v>406</v>
      </c>
      <c r="I237" s="11" t="s">
        <v>499</v>
      </c>
      <c r="J237" s="11" t="s">
        <v>459</v>
      </c>
      <c r="K237" s="14" t="s">
        <v>510</v>
      </c>
      <c r="L237" s="14" t="s">
        <v>452</v>
      </c>
      <c r="M237" s="14" t="s">
        <v>404</v>
      </c>
      <c r="N237" s="18"/>
    </row>
    <row r="238" ht="19.9" customHeight="1" spans="1:14">
      <c r="A238" s="9"/>
      <c r="B238" s="14"/>
      <c r="C238" s="14"/>
      <c r="D238" s="12"/>
      <c r="E238" s="13"/>
      <c r="F238" s="14"/>
      <c r="G238" s="11" t="s">
        <v>398</v>
      </c>
      <c r="H238" s="11" t="s">
        <v>409</v>
      </c>
      <c r="I238" s="11" t="s">
        <v>506</v>
      </c>
      <c r="J238" s="11" t="s">
        <v>412</v>
      </c>
      <c r="K238" s="14"/>
      <c r="L238" s="14" t="s">
        <v>403</v>
      </c>
      <c r="M238" s="14"/>
      <c r="N238" s="18"/>
    </row>
    <row r="239" ht="19.9" customHeight="1" spans="1:14">
      <c r="A239" s="9"/>
      <c r="B239" s="14"/>
      <c r="C239" s="14"/>
      <c r="D239" s="12"/>
      <c r="E239" s="13"/>
      <c r="F239" s="14"/>
      <c r="G239" s="11" t="s">
        <v>405</v>
      </c>
      <c r="H239" s="11" t="s">
        <v>406</v>
      </c>
      <c r="I239" s="11" t="s">
        <v>512</v>
      </c>
      <c r="J239" s="11" t="s">
        <v>459</v>
      </c>
      <c r="K239" s="14"/>
      <c r="L239" s="14" t="s">
        <v>403</v>
      </c>
      <c r="M239" s="14"/>
      <c r="N239" s="18"/>
    </row>
    <row r="240" ht="19.9" customHeight="1" spans="1:14">
      <c r="A240" s="9"/>
      <c r="B240" s="14"/>
      <c r="C240" s="14"/>
      <c r="D240" s="12"/>
      <c r="E240" s="13"/>
      <c r="F240" s="14"/>
      <c r="G240" s="11" t="s">
        <v>405</v>
      </c>
      <c r="H240" s="11" t="s">
        <v>406</v>
      </c>
      <c r="I240" s="11" t="s">
        <v>501</v>
      </c>
      <c r="J240" s="11" t="s">
        <v>459</v>
      </c>
      <c r="K240" s="14"/>
      <c r="L240" s="14" t="s">
        <v>403</v>
      </c>
      <c r="M240" s="14"/>
      <c r="N240" s="18"/>
    </row>
    <row r="241" ht="19.9" customHeight="1" spans="1:14">
      <c r="A241" s="9"/>
      <c r="B241" s="14"/>
      <c r="C241" s="14"/>
      <c r="D241" s="12"/>
      <c r="E241" s="13"/>
      <c r="F241" s="14"/>
      <c r="G241" s="11" t="s">
        <v>507</v>
      </c>
      <c r="H241" s="11" t="s">
        <v>508</v>
      </c>
      <c r="I241" s="11" t="s">
        <v>748</v>
      </c>
      <c r="J241" s="11" t="s">
        <v>412</v>
      </c>
      <c r="K241" s="14" t="s">
        <v>413</v>
      </c>
      <c r="L241" s="14" t="s">
        <v>403</v>
      </c>
      <c r="M241" s="14" t="s">
        <v>180</v>
      </c>
      <c r="N241" s="18"/>
    </row>
    <row r="242" ht="19.9" customHeight="1" spans="1:14">
      <c r="A242" s="9"/>
      <c r="B242" s="14"/>
      <c r="C242" s="14"/>
      <c r="D242" s="12"/>
      <c r="E242" s="13"/>
      <c r="F242" s="14"/>
      <c r="G242" s="11" t="s">
        <v>398</v>
      </c>
      <c r="H242" s="11" t="s">
        <v>399</v>
      </c>
      <c r="I242" s="11" t="s">
        <v>502</v>
      </c>
      <c r="J242" s="11" t="s">
        <v>459</v>
      </c>
      <c r="K242" s="14" t="s">
        <v>503</v>
      </c>
      <c r="L242" s="14" t="s">
        <v>465</v>
      </c>
      <c r="M242" s="14" t="s">
        <v>408</v>
      </c>
      <c r="N242" s="18"/>
    </row>
    <row r="243" ht="19.9" customHeight="1" spans="1:14">
      <c r="A243" s="9"/>
      <c r="B243" s="14"/>
      <c r="C243" s="14"/>
      <c r="D243" s="12"/>
      <c r="E243" s="13"/>
      <c r="F243" s="14"/>
      <c r="G243" s="11" t="s">
        <v>398</v>
      </c>
      <c r="H243" s="11" t="s">
        <v>440</v>
      </c>
      <c r="I243" s="11" t="s">
        <v>511</v>
      </c>
      <c r="J243" s="11" t="s">
        <v>459</v>
      </c>
      <c r="K243" s="14"/>
      <c r="L243" s="14" t="s">
        <v>403</v>
      </c>
      <c r="M243" s="14"/>
      <c r="N243" s="18"/>
    </row>
    <row r="244" ht="19.9" customHeight="1" spans="1:14">
      <c r="A244" s="9"/>
      <c r="B244" s="14"/>
      <c r="C244" s="14"/>
      <c r="D244" s="12"/>
      <c r="E244" s="13"/>
      <c r="F244" s="14"/>
      <c r="G244" s="11" t="s">
        <v>398</v>
      </c>
      <c r="H244" s="11" t="s">
        <v>409</v>
      </c>
      <c r="I244" s="11" t="s">
        <v>495</v>
      </c>
      <c r="J244" s="11" t="s">
        <v>459</v>
      </c>
      <c r="K244" s="14"/>
      <c r="L244" s="14" t="s">
        <v>403</v>
      </c>
      <c r="M244" s="14"/>
      <c r="N244" s="18"/>
    </row>
    <row r="245" ht="19.9" customHeight="1" spans="1:14">
      <c r="A245" s="9"/>
      <c r="B245" s="14"/>
      <c r="C245" s="14"/>
      <c r="D245" s="12"/>
      <c r="E245" s="13"/>
      <c r="F245" s="14"/>
      <c r="G245" s="11" t="s">
        <v>398</v>
      </c>
      <c r="H245" s="11" t="s">
        <v>440</v>
      </c>
      <c r="I245" s="11" t="s">
        <v>504</v>
      </c>
      <c r="J245" s="11" t="s">
        <v>459</v>
      </c>
      <c r="K245" s="14"/>
      <c r="L245" s="14" t="s">
        <v>403</v>
      </c>
      <c r="M245" s="14"/>
      <c r="N245" s="18"/>
    </row>
    <row r="246" ht="19.9" customHeight="1" spans="1:14">
      <c r="A246" s="9"/>
      <c r="B246" s="14"/>
      <c r="C246" s="14"/>
      <c r="D246" s="12"/>
      <c r="E246" s="13"/>
      <c r="F246" s="14"/>
      <c r="G246" s="11" t="s">
        <v>444</v>
      </c>
      <c r="H246" s="11" t="s">
        <v>445</v>
      </c>
      <c r="I246" s="11" t="s">
        <v>505</v>
      </c>
      <c r="J246" s="11" t="s">
        <v>459</v>
      </c>
      <c r="K246" s="14"/>
      <c r="L246" s="14" t="s">
        <v>403</v>
      </c>
      <c r="M246" s="14"/>
      <c r="N246" s="18"/>
    </row>
    <row r="247" ht="19.9" customHeight="1" spans="1:14">
      <c r="A247" s="9"/>
      <c r="B247" s="14"/>
      <c r="C247" s="14"/>
      <c r="D247" s="12"/>
      <c r="E247" s="13"/>
      <c r="F247" s="14"/>
      <c r="G247" s="11" t="s">
        <v>398</v>
      </c>
      <c r="H247" s="11" t="s">
        <v>399</v>
      </c>
      <c r="I247" s="11" t="s">
        <v>496</v>
      </c>
      <c r="J247" s="11" t="s">
        <v>459</v>
      </c>
      <c r="K247" s="14" t="s">
        <v>749</v>
      </c>
      <c r="L247" s="14" t="s">
        <v>498</v>
      </c>
      <c r="M247" s="14" t="s">
        <v>408</v>
      </c>
      <c r="N247" s="18"/>
    </row>
    <row r="248" ht="19.9" customHeight="1" spans="1:14">
      <c r="A248" s="9"/>
      <c r="B248" s="14"/>
      <c r="C248" s="11" t="s">
        <v>750</v>
      </c>
      <c r="D248" s="12">
        <v>10</v>
      </c>
      <c r="E248" s="13" t="s">
        <v>751</v>
      </c>
      <c r="F248" s="11" t="s">
        <v>752</v>
      </c>
      <c r="G248" s="11" t="s">
        <v>398</v>
      </c>
      <c r="H248" s="11" t="s">
        <v>399</v>
      </c>
      <c r="I248" s="11" t="s">
        <v>753</v>
      </c>
      <c r="J248" s="11" t="s">
        <v>459</v>
      </c>
      <c r="K248" s="14" t="s">
        <v>638</v>
      </c>
      <c r="L248" s="14" t="s">
        <v>648</v>
      </c>
      <c r="M248" s="14" t="s">
        <v>180</v>
      </c>
      <c r="N248" s="18"/>
    </row>
    <row r="249" ht="19.9" customHeight="1" spans="1:14">
      <c r="A249" s="9"/>
      <c r="B249" s="14"/>
      <c r="C249" s="14"/>
      <c r="D249" s="12"/>
      <c r="E249" s="13"/>
      <c r="F249" s="14"/>
      <c r="G249" s="11" t="s">
        <v>398</v>
      </c>
      <c r="H249" s="11" t="s">
        <v>399</v>
      </c>
      <c r="I249" s="11" t="s">
        <v>754</v>
      </c>
      <c r="J249" s="11" t="s">
        <v>459</v>
      </c>
      <c r="K249" s="14" t="s">
        <v>638</v>
      </c>
      <c r="L249" s="14" t="s">
        <v>414</v>
      </c>
      <c r="M249" s="14" t="s">
        <v>488</v>
      </c>
      <c r="N249" s="18"/>
    </row>
    <row r="250" ht="19.9" customHeight="1" spans="1:14">
      <c r="A250" s="9"/>
      <c r="B250" s="14"/>
      <c r="C250" s="14"/>
      <c r="D250" s="12"/>
      <c r="E250" s="13"/>
      <c r="F250" s="14"/>
      <c r="G250" s="11" t="s">
        <v>398</v>
      </c>
      <c r="H250" s="11" t="s">
        <v>399</v>
      </c>
      <c r="I250" s="11" t="s">
        <v>755</v>
      </c>
      <c r="J250" s="11" t="s">
        <v>459</v>
      </c>
      <c r="K250" s="14" t="s">
        <v>638</v>
      </c>
      <c r="L250" s="14" t="s">
        <v>414</v>
      </c>
      <c r="M250" s="14" t="s">
        <v>180</v>
      </c>
      <c r="N250" s="18"/>
    </row>
    <row r="251" ht="19.9" customHeight="1" spans="1:14">
      <c r="A251" s="9"/>
      <c r="B251" s="14"/>
      <c r="C251" s="14"/>
      <c r="D251" s="12"/>
      <c r="E251" s="13"/>
      <c r="F251" s="14"/>
      <c r="G251" s="11" t="s">
        <v>405</v>
      </c>
      <c r="H251" s="11" t="s">
        <v>552</v>
      </c>
      <c r="I251" s="11" t="s">
        <v>756</v>
      </c>
      <c r="J251" s="11" t="s">
        <v>434</v>
      </c>
      <c r="K251" s="14" t="s">
        <v>638</v>
      </c>
      <c r="L251" s="14"/>
      <c r="M251" s="14" t="s">
        <v>408</v>
      </c>
      <c r="N251" s="18"/>
    </row>
    <row r="252" ht="19.9" customHeight="1" spans="1:14">
      <c r="A252" s="9"/>
      <c r="B252" s="14"/>
      <c r="C252" s="14"/>
      <c r="D252" s="12"/>
      <c r="E252" s="13"/>
      <c r="F252" s="14"/>
      <c r="G252" s="11" t="s">
        <v>398</v>
      </c>
      <c r="H252" s="11" t="s">
        <v>399</v>
      </c>
      <c r="I252" s="11" t="s">
        <v>757</v>
      </c>
      <c r="J252" s="11" t="s">
        <v>459</v>
      </c>
      <c r="K252" s="14" t="s">
        <v>638</v>
      </c>
      <c r="L252" s="14" t="s">
        <v>414</v>
      </c>
      <c r="M252" s="14" t="s">
        <v>219</v>
      </c>
      <c r="N252" s="18"/>
    </row>
    <row r="253" ht="19.9" customHeight="1" spans="1:14">
      <c r="A253" s="9"/>
      <c r="B253" s="14"/>
      <c r="C253" s="11" t="s">
        <v>758</v>
      </c>
      <c r="D253" s="12">
        <v>10</v>
      </c>
      <c r="E253" s="13" t="s">
        <v>252</v>
      </c>
      <c r="F253" s="11" t="s">
        <v>759</v>
      </c>
      <c r="G253" s="11" t="s">
        <v>398</v>
      </c>
      <c r="H253" s="11" t="s">
        <v>399</v>
      </c>
      <c r="I253" s="11" t="s">
        <v>760</v>
      </c>
      <c r="J253" s="11" t="s">
        <v>459</v>
      </c>
      <c r="K253" s="14" t="s">
        <v>488</v>
      </c>
      <c r="L253" s="14" t="s">
        <v>77</v>
      </c>
      <c r="M253" s="14" t="s">
        <v>404</v>
      </c>
      <c r="N253" s="18"/>
    </row>
    <row r="254" ht="19.9" customHeight="1" spans="1:14">
      <c r="A254" s="9"/>
      <c r="B254" s="14"/>
      <c r="C254" s="14"/>
      <c r="D254" s="12"/>
      <c r="E254" s="13"/>
      <c r="F254" s="14"/>
      <c r="G254" s="11" t="s">
        <v>398</v>
      </c>
      <c r="H254" s="11" t="s">
        <v>399</v>
      </c>
      <c r="I254" s="11" t="s">
        <v>761</v>
      </c>
      <c r="J254" s="11" t="s">
        <v>459</v>
      </c>
      <c r="K254" s="14" t="s">
        <v>638</v>
      </c>
      <c r="L254" s="14" t="s">
        <v>465</v>
      </c>
      <c r="M254" s="14" t="s">
        <v>404</v>
      </c>
      <c r="N254" s="18"/>
    </row>
    <row r="255" ht="19.9" customHeight="1" spans="1:14">
      <c r="A255" s="9"/>
      <c r="B255" s="14"/>
      <c r="C255" s="14"/>
      <c r="D255" s="12"/>
      <c r="E255" s="13"/>
      <c r="F255" s="14"/>
      <c r="G255" s="11" t="s">
        <v>405</v>
      </c>
      <c r="H255" s="11" t="s">
        <v>406</v>
      </c>
      <c r="I255" s="11" t="s">
        <v>762</v>
      </c>
      <c r="J255" s="11" t="s">
        <v>459</v>
      </c>
      <c r="K255" s="14" t="s">
        <v>586</v>
      </c>
      <c r="L255" s="14" t="s">
        <v>403</v>
      </c>
      <c r="M255" s="14" t="s">
        <v>408</v>
      </c>
      <c r="N255" s="18"/>
    </row>
    <row r="256" ht="19.9" customHeight="1" spans="1:14">
      <c r="A256" s="9"/>
      <c r="B256" s="14"/>
      <c r="C256" s="14"/>
      <c r="D256" s="12"/>
      <c r="E256" s="13"/>
      <c r="F256" s="14"/>
      <c r="G256" s="11" t="s">
        <v>398</v>
      </c>
      <c r="H256" s="11" t="s">
        <v>399</v>
      </c>
      <c r="I256" s="11" t="s">
        <v>763</v>
      </c>
      <c r="J256" s="11" t="s">
        <v>459</v>
      </c>
      <c r="K256" s="14" t="s">
        <v>503</v>
      </c>
      <c r="L256" s="14" t="s">
        <v>465</v>
      </c>
      <c r="M256" s="14" t="s">
        <v>404</v>
      </c>
      <c r="N256" s="18"/>
    </row>
    <row r="257" ht="19.9" customHeight="1" spans="1:14">
      <c r="A257" s="9"/>
      <c r="B257" s="14"/>
      <c r="C257" s="11" t="s">
        <v>764</v>
      </c>
      <c r="D257" s="12">
        <v>10</v>
      </c>
      <c r="E257" s="13" t="s">
        <v>765</v>
      </c>
      <c r="F257" s="11" t="s">
        <v>766</v>
      </c>
      <c r="G257" s="11" t="s">
        <v>398</v>
      </c>
      <c r="H257" s="11" t="s">
        <v>399</v>
      </c>
      <c r="I257" s="11" t="s">
        <v>767</v>
      </c>
      <c r="J257" s="11" t="s">
        <v>459</v>
      </c>
      <c r="K257" s="14" t="s">
        <v>517</v>
      </c>
      <c r="L257" s="14" t="s">
        <v>403</v>
      </c>
      <c r="M257" s="14" t="s">
        <v>404</v>
      </c>
      <c r="N257" s="18"/>
    </row>
    <row r="258" ht="19.9" customHeight="1" spans="1:14">
      <c r="A258" s="9"/>
      <c r="B258" s="14"/>
      <c r="C258" s="14"/>
      <c r="D258" s="12"/>
      <c r="E258" s="13"/>
      <c r="F258" s="14"/>
      <c r="G258" s="11" t="s">
        <v>398</v>
      </c>
      <c r="H258" s="11" t="s">
        <v>440</v>
      </c>
      <c r="I258" s="11" t="s">
        <v>768</v>
      </c>
      <c r="J258" s="11" t="s">
        <v>459</v>
      </c>
      <c r="K258" s="14" t="s">
        <v>769</v>
      </c>
      <c r="L258" s="14" t="s">
        <v>403</v>
      </c>
      <c r="M258" s="14" t="s">
        <v>404</v>
      </c>
      <c r="N258" s="18"/>
    </row>
    <row r="259" ht="19.9" customHeight="1" spans="1:14">
      <c r="A259" s="9"/>
      <c r="B259" s="14"/>
      <c r="C259" s="14"/>
      <c r="D259" s="12"/>
      <c r="E259" s="13"/>
      <c r="F259" s="14"/>
      <c r="G259" s="11" t="s">
        <v>405</v>
      </c>
      <c r="H259" s="11" t="s">
        <v>406</v>
      </c>
      <c r="I259" s="11" t="s">
        <v>770</v>
      </c>
      <c r="J259" s="11" t="s">
        <v>459</v>
      </c>
      <c r="K259" s="14" t="s">
        <v>586</v>
      </c>
      <c r="L259" s="14" t="s">
        <v>403</v>
      </c>
      <c r="M259" s="14" t="s">
        <v>408</v>
      </c>
      <c r="N259" s="18"/>
    </row>
    <row r="260" ht="19.9" customHeight="1" spans="1:14">
      <c r="A260" s="9"/>
      <c r="B260" s="14"/>
      <c r="C260" s="14"/>
      <c r="D260" s="12"/>
      <c r="E260" s="13"/>
      <c r="F260" s="14"/>
      <c r="G260" s="11" t="s">
        <v>398</v>
      </c>
      <c r="H260" s="11" t="s">
        <v>399</v>
      </c>
      <c r="I260" s="11" t="s">
        <v>771</v>
      </c>
      <c r="J260" s="11" t="s">
        <v>459</v>
      </c>
      <c r="K260" s="14" t="s">
        <v>769</v>
      </c>
      <c r="L260" s="14" t="s">
        <v>403</v>
      </c>
      <c r="M260" s="14" t="s">
        <v>404</v>
      </c>
      <c r="N260" s="18"/>
    </row>
    <row r="261" ht="19.9" customHeight="1" spans="1:14">
      <c r="A261" s="9"/>
      <c r="B261" s="14"/>
      <c r="C261" s="11" t="s">
        <v>772</v>
      </c>
      <c r="D261" s="12">
        <v>10</v>
      </c>
      <c r="E261" s="13" t="s">
        <v>773</v>
      </c>
      <c r="F261" s="11" t="s">
        <v>774</v>
      </c>
      <c r="G261" s="11" t="s">
        <v>398</v>
      </c>
      <c r="H261" s="11" t="s">
        <v>399</v>
      </c>
      <c r="I261" s="11" t="s">
        <v>775</v>
      </c>
      <c r="J261" s="11" t="s">
        <v>459</v>
      </c>
      <c r="K261" s="14" t="s">
        <v>273</v>
      </c>
      <c r="L261" s="14" t="s">
        <v>560</v>
      </c>
      <c r="M261" s="14" t="s">
        <v>404</v>
      </c>
      <c r="N261" s="18"/>
    </row>
    <row r="262" ht="19.9" customHeight="1" spans="1:14">
      <c r="A262" s="9"/>
      <c r="B262" s="14"/>
      <c r="C262" s="14"/>
      <c r="D262" s="12"/>
      <c r="E262" s="13"/>
      <c r="F262" s="14"/>
      <c r="G262" s="11" t="s">
        <v>405</v>
      </c>
      <c r="H262" s="11" t="s">
        <v>477</v>
      </c>
      <c r="I262" s="11" t="s">
        <v>776</v>
      </c>
      <c r="J262" s="11" t="s">
        <v>434</v>
      </c>
      <c r="K262" s="14" t="s">
        <v>485</v>
      </c>
      <c r="L262" s="14"/>
      <c r="M262" s="14" t="s">
        <v>408</v>
      </c>
      <c r="N262" s="18"/>
    </row>
    <row r="263" ht="19.9" customHeight="1" spans="1:14">
      <c r="A263" s="9"/>
      <c r="B263" s="14"/>
      <c r="C263" s="14"/>
      <c r="D263" s="12"/>
      <c r="E263" s="13"/>
      <c r="F263" s="14"/>
      <c r="G263" s="11" t="s">
        <v>398</v>
      </c>
      <c r="H263" s="11" t="s">
        <v>399</v>
      </c>
      <c r="I263" s="11" t="s">
        <v>777</v>
      </c>
      <c r="J263" s="11" t="s">
        <v>459</v>
      </c>
      <c r="K263" s="14" t="s">
        <v>778</v>
      </c>
      <c r="L263" s="14" t="s">
        <v>779</v>
      </c>
      <c r="M263" s="14" t="s">
        <v>404</v>
      </c>
      <c r="N263" s="18"/>
    </row>
    <row r="264" ht="19.9" customHeight="1" spans="1:14">
      <c r="A264" s="9"/>
      <c r="B264" s="14"/>
      <c r="C264" s="14"/>
      <c r="D264" s="12"/>
      <c r="E264" s="13"/>
      <c r="F264" s="14"/>
      <c r="G264" s="11" t="s">
        <v>398</v>
      </c>
      <c r="H264" s="11" t="s">
        <v>399</v>
      </c>
      <c r="I264" s="11" t="s">
        <v>780</v>
      </c>
      <c r="J264" s="11" t="s">
        <v>459</v>
      </c>
      <c r="K264" s="14" t="s">
        <v>781</v>
      </c>
      <c r="L264" s="14" t="s">
        <v>560</v>
      </c>
      <c r="M264" s="14" t="s">
        <v>404</v>
      </c>
      <c r="N264" s="18"/>
    </row>
    <row r="265" ht="19.9" customHeight="1" spans="1:14">
      <c r="A265" s="9"/>
      <c r="B265" s="14"/>
      <c r="C265" s="11" t="s">
        <v>782</v>
      </c>
      <c r="D265" s="12">
        <v>10</v>
      </c>
      <c r="E265" s="13" t="s">
        <v>783</v>
      </c>
      <c r="F265" s="11" t="s">
        <v>784</v>
      </c>
      <c r="G265" s="11" t="s">
        <v>398</v>
      </c>
      <c r="H265" s="11" t="s">
        <v>399</v>
      </c>
      <c r="I265" s="11" t="s">
        <v>785</v>
      </c>
      <c r="J265" s="11" t="s">
        <v>401</v>
      </c>
      <c r="K265" s="14" t="s">
        <v>786</v>
      </c>
      <c r="L265" s="14" t="s">
        <v>77</v>
      </c>
      <c r="M265" s="14" t="s">
        <v>432</v>
      </c>
      <c r="N265" s="18"/>
    </row>
    <row r="266" ht="19.9" customHeight="1" spans="1:14">
      <c r="A266" s="9"/>
      <c r="B266" s="14"/>
      <c r="C266" s="14"/>
      <c r="D266" s="12"/>
      <c r="E266" s="13"/>
      <c r="F266" s="14"/>
      <c r="G266" s="11" t="s">
        <v>405</v>
      </c>
      <c r="H266" s="11" t="s">
        <v>406</v>
      </c>
      <c r="I266" s="11" t="s">
        <v>787</v>
      </c>
      <c r="J266" s="11" t="s">
        <v>434</v>
      </c>
      <c r="K266" s="14" t="s">
        <v>485</v>
      </c>
      <c r="L266" s="14"/>
      <c r="M266" s="14" t="s">
        <v>454</v>
      </c>
      <c r="N266" s="18"/>
    </row>
    <row r="267" ht="19.9" customHeight="1" spans="1:14">
      <c r="A267" s="9"/>
      <c r="B267" s="14"/>
      <c r="C267" s="11" t="s">
        <v>788</v>
      </c>
      <c r="D267" s="12">
        <v>10</v>
      </c>
      <c r="E267" s="13" t="s">
        <v>789</v>
      </c>
      <c r="F267" s="11" t="s">
        <v>790</v>
      </c>
      <c r="G267" s="11" t="s">
        <v>405</v>
      </c>
      <c r="H267" s="11" t="s">
        <v>406</v>
      </c>
      <c r="I267" s="11" t="s">
        <v>776</v>
      </c>
      <c r="J267" s="11" t="s">
        <v>434</v>
      </c>
      <c r="K267" s="14" t="s">
        <v>485</v>
      </c>
      <c r="L267" s="14" t="s">
        <v>560</v>
      </c>
      <c r="M267" s="14" t="s">
        <v>454</v>
      </c>
      <c r="N267" s="18"/>
    </row>
    <row r="268" ht="19.9" customHeight="1" spans="1:14">
      <c r="A268" s="9"/>
      <c r="B268" s="14"/>
      <c r="C268" s="14"/>
      <c r="D268" s="12"/>
      <c r="E268" s="13"/>
      <c r="F268" s="14"/>
      <c r="G268" s="11" t="s">
        <v>398</v>
      </c>
      <c r="H268" s="11" t="s">
        <v>399</v>
      </c>
      <c r="I268" s="11" t="s">
        <v>791</v>
      </c>
      <c r="J268" s="11" t="s">
        <v>459</v>
      </c>
      <c r="K268" s="14" t="s">
        <v>503</v>
      </c>
      <c r="L268" s="14" t="s">
        <v>77</v>
      </c>
      <c r="M268" s="14" t="s">
        <v>432</v>
      </c>
      <c r="N268" s="18"/>
    </row>
    <row r="269" ht="19.9" customHeight="1" spans="1:14">
      <c r="A269" s="9"/>
      <c r="B269" s="14"/>
      <c r="C269" s="11" t="s">
        <v>792</v>
      </c>
      <c r="D269" s="12">
        <v>10</v>
      </c>
      <c r="E269" s="13" t="s">
        <v>793</v>
      </c>
      <c r="F269" s="11" t="s">
        <v>794</v>
      </c>
      <c r="G269" s="11" t="s">
        <v>405</v>
      </c>
      <c r="H269" s="11" t="s">
        <v>406</v>
      </c>
      <c r="I269" s="11" t="s">
        <v>795</v>
      </c>
      <c r="J269" s="11" t="s">
        <v>401</v>
      </c>
      <c r="K269" s="14" t="s">
        <v>796</v>
      </c>
      <c r="L269" s="14" t="s">
        <v>452</v>
      </c>
      <c r="M269" s="14" t="s">
        <v>454</v>
      </c>
      <c r="N269" s="18"/>
    </row>
    <row r="270" ht="19.9" customHeight="1" spans="1:14">
      <c r="A270" s="9"/>
      <c r="B270" s="14"/>
      <c r="C270" s="14"/>
      <c r="D270" s="12"/>
      <c r="E270" s="13"/>
      <c r="F270" s="14"/>
      <c r="G270" s="11" t="s">
        <v>398</v>
      </c>
      <c r="H270" s="11" t="s">
        <v>399</v>
      </c>
      <c r="I270" s="11" t="s">
        <v>797</v>
      </c>
      <c r="J270" s="11" t="s">
        <v>401</v>
      </c>
      <c r="K270" s="14" t="s">
        <v>796</v>
      </c>
      <c r="L270" s="14" t="s">
        <v>798</v>
      </c>
      <c r="M270" s="14" t="s">
        <v>432</v>
      </c>
      <c r="N270" s="18"/>
    </row>
    <row r="271" ht="19.9" customHeight="1" spans="1:14">
      <c r="A271" s="19"/>
      <c r="D271" s="19"/>
      <c r="E271" s="19"/>
      <c r="F271" s="19"/>
      <c r="G271" s="19"/>
      <c r="H271" s="19"/>
      <c r="I271" s="19"/>
      <c r="J271" s="19"/>
      <c r="K271" s="19"/>
      <c r="L271" s="19"/>
      <c r="M271" s="19"/>
      <c r="N271" s="22"/>
    </row>
    <row r="272" ht="8.45" customHeight="1" spans="1:14">
      <c r="A272" s="20"/>
      <c r="B272" s="20"/>
      <c r="C272" s="21"/>
      <c r="D272" s="21"/>
      <c r="E272" s="20"/>
      <c r="F272" s="20"/>
      <c r="G272" s="20"/>
      <c r="H272" s="20"/>
      <c r="I272" s="20"/>
      <c r="J272" s="20"/>
      <c r="K272" s="20"/>
      <c r="L272" s="20"/>
      <c r="M272" s="20"/>
      <c r="N272" s="9"/>
    </row>
  </sheetData>
  <mergeCells count="213">
    <mergeCell ref="B2:M2"/>
    <mergeCell ref="B3:F3"/>
    <mergeCell ref="L3:M3"/>
    <mergeCell ref="A5:A270"/>
    <mergeCell ref="B5:B270"/>
    <mergeCell ref="C5:C8"/>
    <mergeCell ref="C9:C12"/>
    <mergeCell ref="C13:C16"/>
    <mergeCell ref="C17:C20"/>
    <mergeCell ref="C21:C24"/>
    <mergeCell ref="C25:C28"/>
    <mergeCell ref="C29:C32"/>
    <mergeCell ref="C33:C36"/>
    <mergeCell ref="C37:C40"/>
    <mergeCell ref="C41:C44"/>
    <mergeCell ref="C45:C47"/>
    <mergeCell ref="C48:C50"/>
    <mergeCell ref="C51:C52"/>
    <mergeCell ref="C53:C54"/>
    <mergeCell ref="C55:C56"/>
    <mergeCell ref="C57:C58"/>
    <mergeCell ref="C59:C60"/>
    <mergeCell ref="C61:C66"/>
    <mergeCell ref="C67:C77"/>
    <mergeCell ref="C78:C83"/>
    <mergeCell ref="C84:C87"/>
    <mergeCell ref="C88:C93"/>
    <mergeCell ref="C94:C117"/>
    <mergeCell ref="C118:C122"/>
    <mergeCell ref="C123:C128"/>
    <mergeCell ref="C129:C133"/>
    <mergeCell ref="C134:C144"/>
    <mergeCell ref="C145:C148"/>
    <mergeCell ref="C149:C151"/>
    <mergeCell ref="C152:C155"/>
    <mergeCell ref="C156:C159"/>
    <mergeCell ref="C160:C163"/>
    <mergeCell ref="C164:C179"/>
    <mergeCell ref="C180:C185"/>
    <mergeCell ref="C186:C190"/>
    <mergeCell ref="C191:C192"/>
    <mergeCell ref="C193:C196"/>
    <mergeCell ref="C197:C199"/>
    <mergeCell ref="C200:C205"/>
    <mergeCell ref="C206:C210"/>
    <mergeCell ref="C211:C220"/>
    <mergeCell ref="C221:C227"/>
    <mergeCell ref="C228:C231"/>
    <mergeCell ref="C232:C236"/>
    <mergeCell ref="C237:C247"/>
    <mergeCell ref="C248:C252"/>
    <mergeCell ref="C253:C256"/>
    <mergeCell ref="C257:C260"/>
    <mergeCell ref="C261:C264"/>
    <mergeCell ref="C265:C266"/>
    <mergeCell ref="C267:C268"/>
    <mergeCell ref="C269:C270"/>
    <mergeCell ref="D5:D8"/>
    <mergeCell ref="D9:D12"/>
    <mergeCell ref="D13:D16"/>
    <mergeCell ref="D17:D20"/>
    <mergeCell ref="D21:D24"/>
    <mergeCell ref="D25:D28"/>
    <mergeCell ref="D29:D32"/>
    <mergeCell ref="D33:D36"/>
    <mergeCell ref="D37:D40"/>
    <mergeCell ref="D41:D44"/>
    <mergeCell ref="D45:D47"/>
    <mergeCell ref="D48:D50"/>
    <mergeCell ref="D51:D52"/>
    <mergeCell ref="D53:D54"/>
    <mergeCell ref="D55:D56"/>
    <mergeCell ref="D57:D58"/>
    <mergeCell ref="D59:D60"/>
    <mergeCell ref="D61:D66"/>
    <mergeCell ref="D67:D77"/>
    <mergeCell ref="D78:D83"/>
    <mergeCell ref="D84:D87"/>
    <mergeCell ref="D88:D93"/>
    <mergeCell ref="D94:D117"/>
    <mergeCell ref="D118:D122"/>
    <mergeCell ref="D123:D128"/>
    <mergeCell ref="D129:D133"/>
    <mergeCell ref="D134:D144"/>
    <mergeCell ref="D145:D148"/>
    <mergeCell ref="D149:D151"/>
    <mergeCell ref="D152:D155"/>
    <mergeCell ref="D156:D159"/>
    <mergeCell ref="D160:D163"/>
    <mergeCell ref="D164:D179"/>
    <mergeCell ref="D180:D185"/>
    <mergeCell ref="D186:D190"/>
    <mergeCell ref="D191:D192"/>
    <mergeCell ref="D193:D196"/>
    <mergeCell ref="D197:D199"/>
    <mergeCell ref="D200:D205"/>
    <mergeCell ref="D206:D210"/>
    <mergeCell ref="D211:D220"/>
    <mergeCell ref="D221:D227"/>
    <mergeCell ref="D228:D231"/>
    <mergeCell ref="D232:D236"/>
    <mergeCell ref="D237:D247"/>
    <mergeCell ref="D248:D252"/>
    <mergeCell ref="D253:D256"/>
    <mergeCell ref="D257:D260"/>
    <mergeCell ref="D261:D264"/>
    <mergeCell ref="D265:D266"/>
    <mergeCell ref="D267:D268"/>
    <mergeCell ref="D269:D270"/>
    <mergeCell ref="E5:E8"/>
    <mergeCell ref="E9:E12"/>
    <mergeCell ref="E13:E16"/>
    <mergeCell ref="E17:E20"/>
    <mergeCell ref="E21:E24"/>
    <mergeCell ref="E25:E28"/>
    <mergeCell ref="E29:E32"/>
    <mergeCell ref="E33:E36"/>
    <mergeCell ref="E37:E40"/>
    <mergeCell ref="E41:E44"/>
    <mergeCell ref="E45:E47"/>
    <mergeCell ref="E48:E50"/>
    <mergeCell ref="E51:E52"/>
    <mergeCell ref="E53:E54"/>
    <mergeCell ref="E55:E56"/>
    <mergeCell ref="E57:E58"/>
    <mergeCell ref="E59:E60"/>
    <mergeCell ref="E61:E66"/>
    <mergeCell ref="E67:E77"/>
    <mergeCell ref="E78:E83"/>
    <mergeCell ref="E84:E87"/>
    <mergeCell ref="E88:E93"/>
    <mergeCell ref="E94:E117"/>
    <mergeCell ref="E118:E122"/>
    <mergeCell ref="E123:E128"/>
    <mergeCell ref="E129:E133"/>
    <mergeCell ref="E134:E144"/>
    <mergeCell ref="E145:E148"/>
    <mergeCell ref="E149:E151"/>
    <mergeCell ref="E152:E155"/>
    <mergeCell ref="E156:E159"/>
    <mergeCell ref="E160:E163"/>
    <mergeCell ref="E164:E179"/>
    <mergeCell ref="E180:E185"/>
    <mergeCell ref="E186:E190"/>
    <mergeCell ref="E191:E192"/>
    <mergeCell ref="E193:E196"/>
    <mergeCell ref="E197:E199"/>
    <mergeCell ref="E200:E205"/>
    <mergeCell ref="E206:E210"/>
    <mergeCell ref="E211:E220"/>
    <mergeCell ref="E221:E227"/>
    <mergeCell ref="E228:E231"/>
    <mergeCell ref="E232:E236"/>
    <mergeCell ref="E237:E247"/>
    <mergeCell ref="E248:E252"/>
    <mergeCell ref="E253:E256"/>
    <mergeCell ref="E257:E260"/>
    <mergeCell ref="E261:E264"/>
    <mergeCell ref="E265:E266"/>
    <mergeCell ref="E267:E268"/>
    <mergeCell ref="E269:E270"/>
    <mergeCell ref="F5:F8"/>
    <mergeCell ref="F9:F12"/>
    <mergeCell ref="F13:F16"/>
    <mergeCell ref="F17:F20"/>
    <mergeCell ref="F21:F24"/>
    <mergeCell ref="F25:F28"/>
    <mergeCell ref="F29:F32"/>
    <mergeCell ref="F33:F36"/>
    <mergeCell ref="F37:F40"/>
    <mergeCell ref="F41:F44"/>
    <mergeCell ref="F45:F47"/>
    <mergeCell ref="F48:F50"/>
    <mergeCell ref="F51:F52"/>
    <mergeCell ref="F53:F54"/>
    <mergeCell ref="F55:F56"/>
    <mergeCell ref="F57:F58"/>
    <mergeCell ref="F59:F60"/>
    <mergeCell ref="F61:F66"/>
    <mergeCell ref="F67:F77"/>
    <mergeCell ref="F78:F83"/>
    <mergeCell ref="F84:F87"/>
    <mergeCell ref="F88:F93"/>
    <mergeCell ref="F94:F117"/>
    <mergeCell ref="F118:F122"/>
    <mergeCell ref="F123:F128"/>
    <mergeCell ref="F129:F133"/>
    <mergeCell ref="F134:F144"/>
    <mergeCell ref="F145:F148"/>
    <mergeCell ref="F149:F151"/>
    <mergeCell ref="F152:F155"/>
    <mergeCell ref="F156:F159"/>
    <mergeCell ref="F160:F163"/>
    <mergeCell ref="F164:F179"/>
    <mergeCell ref="F180:F185"/>
    <mergeCell ref="F186:F190"/>
    <mergeCell ref="F191:F192"/>
    <mergeCell ref="F193:F196"/>
    <mergeCell ref="F197:F199"/>
    <mergeCell ref="F200:F205"/>
    <mergeCell ref="F206:F210"/>
    <mergeCell ref="F211:F220"/>
    <mergeCell ref="F221:F227"/>
    <mergeCell ref="F228:F231"/>
    <mergeCell ref="F232:F236"/>
    <mergeCell ref="F237:F247"/>
    <mergeCell ref="F248:F252"/>
    <mergeCell ref="F253:F256"/>
    <mergeCell ref="F257:F260"/>
    <mergeCell ref="F261:F264"/>
    <mergeCell ref="F265:F266"/>
    <mergeCell ref="F267:F268"/>
    <mergeCell ref="F269:F270"/>
  </mergeCells>
  <printOptions horizontalCentered="1"/>
  <pageMargins left="0" right="0" top="0.271527777777778" bottom="0.271527777777778" header="0" footer="0"/>
  <pageSetup paperSize="9" scale="55"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2023-02-16T04:26:00Z</dcterms:created>
  <cp:lastPrinted>2023-02-16T05:33:00Z</cp:lastPrinted>
  <dcterms:modified xsi:type="dcterms:W3CDTF">2024-07-12T08:39:53Z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